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S:\Marchés transversaux\CVC\CVC 2026\1. PLACE\1.DCE\DCE 1\DPGF par lot\"/>
    </mc:Choice>
  </mc:AlternateContent>
  <xr:revisionPtr revIDLastSave="0" documentId="13_ncr:1_{565F6B31-60EF-4AB5-A1C5-2EF79C4073E1}" xr6:coauthVersionLast="47" xr6:coauthVersionMax="47" xr10:uidLastSave="{00000000-0000-0000-0000-000000000000}"/>
  <bookViews>
    <workbookView xWindow="28680" yWindow="-120" windowWidth="29040" windowHeight="15720" xr2:uid="{A530323C-169E-4D4E-8468-EF917DFE4447}"/>
  </bookViews>
  <sheets>
    <sheet name="1. DPGF h P2 - LOT 2" sheetId="1" r:id="rId1"/>
    <sheet name="2.0 DPGF € TOTAL P2 P3 - LOT 2" sheetId="2" r:id="rId2"/>
    <sheet name="2.1 DPGF € P2 - LOT 2" sheetId="3" r:id="rId3"/>
    <sheet name="2.2 DPGF P3 - LOT 2" sheetId="4" r:id="rId4"/>
    <sheet name="3. Annexe _ DPGF - LOT 2" sheetId="5" r:id="rId5"/>
    <sheet name="4. DPUF - LOT 2" sheetId="6" r:id="rId6"/>
  </sheets>
  <externalReferences>
    <externalReference r:id="rId7"/>
    <externalReference r:id="rId8"/>
    <externalReference r:id="rId9"/>
  </externalReferences>
  <definedNames>
    <definedName name="_xlnm._FilterDatabase" localSheetId="0" hidden="1">'[1]1'!#REF!</definedName>
    <definedName name="_xlnm._FilterDatabase" localSheetId="1" hidden="1">'2.0 DPGF € TOTAL P2 P3 - LOT 2'!#REF!</definedName>
    <definedName name="_xlnm._FilterDatabase" localSheetId="2" hidden="1">'2.1 DPGF € P2 - LOT 2'!#REF!</definedName>
    <definedName name="_xlnm._FilterDatabase" localSheetId="3" hidden="1">'[2]Annexe _ DPHGF Garantie Totale'!#REF!</definedName>
    <definedName name="_xlnm._FilterDatabase" localSheetId="4" hidden="1">'3. Annexe _ DPGF - LOT 2'!#REF!</definedName>
    <definedName name="_xlnm._FilterDatabase" localSheetId="5" hidden="1">'4. DPUF - LOT 2'!$B$10:$G$506</definedName>
    <definedName name="_xlnm.Database">#REF!</definedName>
    <definedName name="CommentairesInclusMarche" localSheetId="5">'[3]Legende _ Ecart'!$F$5:$F$10</definedName>
    <definedName name="CommentairesInclusMarche">#REF!</definedName>
    <definedName name="ConformiteReglementaire" localSheetId="5">'[3]Legende _ Etat'!$L$5:$L$10</definedName>
    <definedName name="ConformiteReglementaire">#REF!</definedName>
    <definedName name="Garantie" localSheetId="5">'[3]Legende _ Etat'!$B$5:$B$7</definedName>
    <definedName name="Garantie">#REF!</definedName>
    <definedName name="HauteurAcces" localSheetId="5">'[3]Legende _ Maintenabilite'!$J$5:$J$16</definedName>
    <definedName name="HauteurAcces">#REF!</definedName>
    <definedName name="heures.productives">#REF!</definedName>
    <definedName name="InclusListeEquipts" localSheetId="5">'[3]Legende _ Ecart'!$D$5:$D$7</definedName>
    <definedName name="InclusListeEquipts">#REF!</definedName>
    <definedName name="InclusMarche" localSheetId="5">'[3]Legende _ Ecart'!$B$5:$B$7</definedName>
    <definedName name="InclusMarche">#REF!</definedName>
    <definedName name="Installation" localSheetId="5">'[3]Legende _ Maintenabilite'!$F$5:$F$6</definedName>
    <definedName name="Installation">#REF!</definedName>
    <definedName name="Maintenabilite" localSheetId="5">'[3]Legende _ Etat'!$N$5:$N$7</definedName>
    <definedName name="Maintenabilite">#REF!</definedName>
    <definedName name="MiseEnOeuvre" localSheetId="5">'[3]Legende _ PA'!$J$5:$J$7</definedName>
    <definedName name="MiseEnOeuvre">#REF!</definedName>
    <definedName name="MoyensAcces" localSheetId="5">'[3]Legende _ Maintenabilite'!$H$5:$H$9</definedName>
    <definedName name="MoyensAcces">#REF!</definedName>
    <definedName name="Noetude">#REF!</definedName>
    <definedName name="Obsolescence" localSheetId="5">'[3]Legende _ Etat'!$F$5:$F$7</definedName>
    <definedName name="Obsolescence">#REF!</definedName>
    <definedName name="Print_Area" localSheetId="5">'4. DPUF - LOT 2'!$B$2:$F$122</definedName>
    <definedName name="Securite" localSheetId="5">'[3]Legende _ Etat'!$J$5:$J$8</definedName>
    <definedName name="Securite">#REF!</definedName>
    <definedName name="SoumisDevis" localSheetId="5">'[3]Legende _ PA'!$D$5:$D$6</definedName>
    <definedName name="SoumisDevis">#REF!</definedName>
    <definedName name="StatutAction" localSheetId="5">'[3]Legende _ PA'!$F$5:$F$7</definedName>
    <definedName name="StatutAction">#REF!</definedName>
    <definedName name="Strategique" localSheetId="5">'[3]Legende _ Etat'!$T$5:$T$6</definedName>
    <definedName name="Strategique">#REF!</definedName>
    <definedName name="UrgenceAction" localSheetId="5">'[3]Legende _ PA'!$B$5:$B$8</definedName>
    <definedName name="UrgenceAction">#REF!</definedName>
    <definedName name="ValideFrigo" localSheetId="5">'[3]Legende _ Suivi frigo'!$B$5:$B$6</definedName>
    <definedName name="ValideFrigo">#REF!</definedName>
    <definedName name="Visuel" localSheetId="5">'[3]Legende _ Etat'!$H$5:$H$13</definedName>
    <definedName name="Visuel">#REF!</definedName>
    <definedName name="_xlnm.Print_Area" localSheetId="0">'1. DPGF h P2 - LOT 2'!$D$2:$AU$48</definedName>
    <definedName name="_xlnm.Print_Area" localSheetId="1">'2.0 DPGF € TOTAL P2 P3 - LOT 2'!$D$2:$N$19</definedName>
    <definedName name="_xlnm.Print_Area" localSheetId="2">'2.1 DPGF € P2 - LOT 2'!$E$2:$CE$50</definedName>
    <definedName name="_xlnm.Print_Area" localSheetId="3">'2.2 DPGF P3 - LOT 2'!$E$2:$AQ$23</definedName>
    <definedName name="_xlnm.Print_Area" localSheetId="4">'3. Annexe _ DPGF - LOT 2'!$B$2:$F$3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71" i="5" l="1"/>
  <c r="F69" i="5"/>
  <c r="P21" i="1"/>
  <c r="P19" i="1"/>
  <c r="P18" i="1"/>
  <c r="P17" i="1"/>
  <c r="P16" i="1"/>
  <c r="P15" i="1"/>
  <c r="P14" i="1"/>
  <c r="H21" i="1"/>
  <c r="H15" i="1"/>
  <c r="H16" i="1"/>
  <c r="H17" i="1"/>
  <c r="H18" i="1"/>
  <c r="H19" i="1"/>
  <c r="H14" i="1"/>
  <c r="G71" i="5"/>
  <c r="I71" i="5"/>
  <c r="K71" i="5"/>
  <c r="M71" i="5"/>
  <c r="N71" i="5"/>
  <c r="P71" i="5"/>
  <c r="E12" i="2" l="1"/>
  <c r="M69" i="5" l="1"/>
  <c r="P69" i="5"/>
  <c r="N69" i="5"/>
  <c r="K69" i="5"/>
  <c r="I69" i="5"/>
  <c r="G69" i="5"/>
  <c r="N62" i="5"/>
  <c r="M62" i="5"/>
  <c r="K62" i="5"/>
  <c r="I62" i="5"/>
  <c r="G62" i="5"/>
  <c r="F62" i="5"/>
  <c r="N55" i="5"/>
  <c r="M55" i="5"/>
  <c r="K55" i="5"/>
  <c r="I55" i="5"/>
  <c r="G55" i="5"/>
  <c r="F55" i="5"/>
  <c r="F48" i="5"/>
  <c r="N48" i="5"/>
  <c r="M48" i="5"/>
  <c r="K48" i="5"/>
  <c r="I48" i="5"/>
  <c r="G48" i="5"/>
  <c r="N41" i="5"/>
  <c r="M41" i="5"/>
  <c r="K41" i="5"/>
  <c r="I41" i="5"/>
  <c r="G41" i="5"/>
  <c r="F41" i="5"/>
  <c r="N34" i="5"/>
  <c r="M34" i="5"/>
  <c r="K34" i="5"/>
  <c r="I34" i="5"/>
  <c r="G34" i="5"/>
  <c r="F34" i="5"/>
  <c r="P68" i="5"/>
  <c r="P67" i="5"/>
  <c r="P66" i="5"/>
  <c r="P65" i="5"/>
  <c r="P64" i="5"/>
  <c r="P61" i="5"/>
  <c r="P60" i="5"/>
  <c r="P59" i="5"/>
  <c r="P58" i="5"/>
  <c r="P57" i="5"/>
  <c r="P62" i="5" s="1"/>
  <c r="P54" i="5"/>
  <c r="P53" i="5"/>
  <c r="P52" i="5"/>
  <c r="P51" i="5"/>
  <c r="P50" i="5"/>
  <c r="P55" i="5" s="1"/>
  <c r="P47" i="5"/>
  <c r="P46" i="5"/>
  <c r="P45" i="5"/>
  <c r="P44" i="5"/>
  <c r="P43" i="5"/>
  <c r="P40" i="5"/>
  <c r="P39" i="5"/>
  <c r="P38" i="5"/>
  <c r="P37" i="5"/>
  <c r="P36" i="5"/>
  <c r="F17" i="5"/>
  <c r="O19" i="2"/>
  <c r="O13" i="2"/>
  <c r="O14" i="2"/>
  <c r="O15" i="2"/>
  <c r="O16" i="2"/>
  <c r="O17" i="2"/>
  <c r="O12" i="2"/>
  <c r="M13" i="2"/>
  <c r="M14" i="2"/>
  <c r="M15" i="2"/>
  <c r="M16" i="2"/>
  <c r="M17" i="2"/>
  <c r="M12" i="2"/>
  <c r="K13" i="2"/>
  <c r="K14" i="2"/>
  <c r="K15" i="2"/>
  <c r="K16" i="2"/>
  <c r="K17" i="2"/>
  <c r="K12" i="2"/>
  <c r="BI14" i="3"/>
  <c r="I13" i="2"/>
  <c r="I14" i="2"/>
  <c r="I15" i="2"/>
  <c r="I16" i="2"/>
  <c r="I17" i="2"/>
  <c r="I12" i="2"/>
  <c r="AQ14" i="3"/>
  <c r="G13" i="2"/>
  <c r="G14" i="2"/>
  <c r="G15" i="2"/>
  <c r="G16" i="2"/>
  <c r="G17" i="2"/>
  <c r="L11" i="4"/>
  <c r="Y15" i="3"/>
  <c r="Y16" i="3"/>
  <c r="Y17" i="3"/>
  <c r="Y18" i="3"/>
  <c r="Y19" i="3"/>
  <c r="Y14" i="3"/>
  <c r="E19" i="2"/>
  <c r="E13" i="2"/>
  <c r="E14" i="2"/>
  <c r="E15" i="2"/>
  <c r="E16" i="2"/>
  <c r="E17" i="2"/>
  <c r="H21" i="3"/>
  <c r="H15" i="3"/>
  <c r="H16" i="3"/>
  <c r="H17" i="3"/>
  <c r="H18" i="3"/>
  <c r="H19" i="3"/>
  <c r="H14" i="3"/>
  <c r="P33" i="5"/>
  <c r="P32" i="5"/>
  <c r="P31" i="5"/>
  <c r="P30" i="5"/>
  <c r="P29" i="5"/>
  <c r="AI18" i="4"/>
  <c r="AH18" i="4"/>
  <c r="AG18" i="4"/>
  <c r="AF18" i="4"/>
  <c r="AD18" i="4"/>
  <c r="AB18" i="4"/>
  <c r="AA18" i="4"/>
  <c r="Z18" i="4"/>
  <c r="Y18" i="4"/>
  <c r="X18" i="4"/>
  <c r="V18" i="4"/>
  <c r="S18" i="4"/>
  <c r="R18" i="4"/>
  <c r="Q18" i="4"/>
  <c r="P18" i="4"/>
  <c r="N18" i="4"/>
  <c r="K18" i="4"/>
  <c r="J18" i="4"/>
  <c r="I18" i="4"/>
  <c r="H18" i="4"/>
  <c r="F18" i="4"/>
  <c r="AQ16" i="4"/>
  <c r="AP16" i="4"/>
  <c r="AO16" i="4"/>
  <c r="AN16" i="4"/>
  <c r="AR16" i="4" s="1"/>
  <c r="AL16" i="4"/>
  <c r="AJ16" i="4"/>
  <c r="AB16" i="4"/>
  <c r="T16" i="4"/>
  <c r="L16" i="4"/>
  <c r="AQ15" i="4"/>
  <c r="AP15" i="4"/>
  <c r="AR15" i="4" s="1"/>
  <c r="AO15" i="4"/>
  <c r="AN15" i="4"/>
  <c r="AL15" i="4"/>
  <c r="AJ15" i="4"/>
  <c r="AB15" i="4"/>
  <c r="T15" i="4"/>
  <c r="L15" i="4"/>
  <c r="AQ14" i="4"/>
  <c r="AP14" i="4"/>
  <c r="AO14" i="4"/>
  <c r="AN14" i="4"/>
  <c r="AR14" i="4" s="1"/>
  <c r="AL14" i="4"/>
  <c r="AJ14" i="4"/>
  <c r="AB14" i="4"/>
  <c r="T14" i="4"/>
  <c r="L14" i="4"/>
  <c r="AQ13" i="4"/>
  <c r="AP13" i="4"/>
  <c r="AO13" i="4"/>
  <c r="AN13" i="4"/>
  <c r="AR13" i="4" s="1"/>
  <c r="AL13" i="4"/>
  <c r="AJ13" i="4"/>
  <c r="AJ18" i="4" s="1"/>
  <c r="AB13" i="4"/>
  <c r="T13" i="4"/>
  <c r="L13" i="4"/>
  <c r="AR12" i="4"/>
  <c r="AQ12" i="4"/>
  <c r="AP12" i="4"/>
  <c r="AO12" i="4"/>
  <c r="AN12" i="4"/>
  <c r="AL12" i="4"/>
  <c r="AL18" i="4" s="1"/>
  <c r="AJ12" i="4"/>
  <c r="AB12" i="4"/>
  <c r="T12" i="4"/>
  <c r="L12" i="4"/>
  <c r="AQ11" i="4"/>
  <c r="AQ18" i="4" s="1"/>
  <c r="AP11" i="4"/>
  <c r="AP18" i="4" s="1"/>
  <c r="AO11" i="4"/>
  <c r="AO18" i="4" s="1"/>
  <c r="AN11" i="4"/>
  <c r="AR11" i="4" s="1"/>
  <c r="AR18" i="4" s="1"/>
  <c r="AL11" i="4"/>
  <c r="AJ11" i="4"/>
  <c r="AB11" i="4"/>
  <c r="T11" i="4"/>
  <c r="T18" i="4" s="1"/>
  <c r="S50" i="3"/>
  <c r="R50" i="3"/>
  <c r="Q50" i="3"/>
  <c r="P50" i="3"/>
  <c r="O50" i="3"/>
  <c r="N50" i="3"/>
  <c r="T49" i="3"/>
  <c r="T48" i="3"/>
  <c r="T47" i="3"/>
  <c r="T46" i="3"/>
  <c r="T45" i="3"/>
  <c r="T44" i="3"/>
  <c r="T43" i="3"/>
  <c r="T42" i="3"/>
  <c r="T41" i="3"/>
  <c r="T40" i="3"/>
  <c r="T39" i="3"/>
  <c r="BZ21" i="3"/>
  <c r="BY21" i="3"/>
  <c r="BX21" i="3"/>
  <c r="BW21" i="3"/>
  <c r="BV21" i="3"/>
  <c r="BU21" i="3"/>
  <c r="BT21" i="3"/>
  <c r="BS21" i="3"/>
  <c r="BR21" i="3"/>
  <c r="BQ21" i="3"/>
  <c r="BP21" i="3"/>
  <c r="BO21" i="3"/>
  <c r="BN21" i="3"/>
  <c r="BM21" i="3"/>
  <c r="BL21" i="3"/>
  <c r="BK21" i="3"/>
  <c r="BH21" i="3"/>
  <c r="BG21" i="3"/>
  <c r="BF21" i="3"/>
  <c r="BE21" i="3"/>
  <c r="BD21" i="3"/>
  <c r="BC21" i="3"/>
  <c r="BB21" i="3"/>
  <c r="BA21" i="3"/>
  <c r="AZ21" i="3"/>
  <c r="AY21" i="3"/>
  <c r="AX21" i="3"/>
  <c r="AW21" i="3"/>
  <c r="AV21" i="3"/>
  <c r="AU21" i="3"/>
  <c r="AT21" i="3"/>
  <c r="AS21" i="3"/>
  <c r="AP21" i="3"/>
  <c r="AO21" i="3"/>
  <c r="AN21" i="3"/>
  <c r="AM21" i="3"/>
  <c r="AL21" i="3"/>
  <c r="AK21" i="3"/>
  <c r="AJ21" i="3"/>
  <c r="AI21" i="3"/>
  <c r="AH21" i="3"/>
  <c r="AG21" i="3"/>
  <c r="AF21" i="3"/>
  <c r="AE21" i="3"/>
  <c r="AD21" i="3"/>
  <c r="AC21" i="3"/>
  <c r="AB21" i="3"/>
  <c r="AA21" i="3"/>
  <c r="X21" i="3"/>
  <c r="W21" i="3"/>
  <c r="V21" i="3"/>
  <c r="U21" i="3"/>
  <c r="T21" i="3"/>
  <c r="S21" i="3"/>
  <c r="R21" i="3"/>
  <c r="Q21" i="3"/>
  <c r="P21" i="3"/>
  <c r="O21" i="3"/>
  <c r="N21" i="3"/>
  <c r="M21" i="3"/>
  <c r="L21" i="3"/>
  <c r="K21" i="3"/>
  <c r="J21" i="3"/>
  <c r="I21" i="3"/>
  <c r="G21" i="3"/>
  <c r="F21" i="3"/>
  <c r="CE19" i="3"/>
  <c r="CD19" i="3"/>
  <c r="CC19" i="3"/>
  <c r="CA19" i="3"/>
  <c r="BI19" i="3"/>
  <c r="AQ19" i="3"/>
  <c r="CE18" i="3"/>
  <c r="CD18" i="3"/>
  <c r="CC18" i="3"/>
  <c r="CA18" i="3"/>
  <c r="BI18" i="3"/>
  <c r="AQ18" i="3"/>
  <c r="CE17" i="3"/>
  <c r="CD17" i="3"/>
  <c r="CC17" i="3"/>
  <c r="CA17" i="3"/>
  <c r="BI17" i="3"/>
  <c r="AQ17" i="3"/>
  <c r="CE16" i="3"/>
  <c r="CD16" i="3"/>
  <c r="CC16" i="3"/>
  <c r="CA16" i="3"/>
  <c r="BI16" i="3"/>
  <c r="AQ16" i="3"/>
  <c r="CE15" i="3"/>
  <c r="CD15" i="3"/>
  <c r="CC15" i="3"/>
  <c r="CA15" i="3"/>
  <c r="BI15" i="3"/>
  <c r="AQ15" i="3"/>
  <c r="CE14" i="3"/>
  <c r="CD14" i="3"/>
  <c r="CC14" i="3"/>
  <c r="CA14" i="3"/>
  <c r="N48" i="1"/>
  <c r="M48" i="1"/>
  <c r="O47" i="1"/>
  <c r="O46" i="1"/>
  <c r="O45" i="1"/>
  <c r="O44" i="1"/>
  <c r="O43" i="1"/>
  <c r="O42" i="1"/>
  <c r="O41" i="1"/>
  <c r="O40" i="1"/>
  <c r="O39" i="1"/>
  <c r="O38" i="1"/>
  <c r="O37" i="1"/>
  <c r="AP21" i="1"/>
  <c r="AO21" i="1"/>
  <c r="AN21" i="1"/>
  <c r="AM21" i="1"/>
  <c r="AL21" i="1"/>
  <c r="AK21" i="1"/>
  <c r="AJ21" i="1"/>
  <c r="AG21" i="1"/>
  <c r="AF21" i="1"/>
  <c r="AE21" i="1"/>
  <c r="AD21" i="1"/>
  <c r="AC21" i="1"/>
  <c r="AB21" i="1"/>
  <c r="AA21" i="1"/>
  <c r="X21" i="1"/>
  <c r="W21" i="1"/>
  <c r="V21" i="1"/>
  <c r="U21" i="1"/>
  <c r="T21" i="1"/>
  <c r="S21" i="1"/>
  <c r="R21" i="1"/>
  <c r="O21" i="1"/>
  <c r="N21" i="1"/>
  <c r="M21" i="1"/>
  <c r="L21" i="1"/>
  <c r="K21" i="1"/>
  <c r="J21" i="1"/>
  <c r="I21" i="1"/>
  <c r="G21" i="1"/>
  <c r="F21" i="1"/>
  <c r="AU19" i="1"/>
  <c r="AT19" i="1"/>
  <c r="AS19" i="1"/>
  <c r="AQ19" i="1"/>
  <c r="AH19" i="1"/>
  <c r="Y19" i="1"/>
  <c r="AU18" i="1"/>
  <c r="AT18" i="1"/>
  <c r="AS18" i="1"/>
  <c r="AQ18" i="1"/>
  <c r="AH18" i="1"/>
  <c r="Y18" i="1"/>
  <c r="AU17" i="1"/>
  <c r="AT17" i="1"/>
  <c r="AS17" i="1"/>
  <c r="AQ17" i="1"/>
  <c r="AH17" i="1"/>
  <c r="Y17" i="1"/>
  <c r="AU16" i="1"/>
  <c r="AT16" i="1"/>
  <c r="AS16" i="1"/>
  <c r="AQ16" i="1"/>
  <c r="AH16" i="1"/>
  <c r="Y16" i="1"/>
  <c r="AU15" i="1"/>
  <c r="AT15" i="1"/>
  <c r="AS15" i="1"/>
  <c r="AQ15" i="1"/>
  <c r="AH15" i="1"/>
  <c r="Y15" i="1"/>
  <c r="AU14" i="1"/>
  <c r="AT14" i="1"/>
  <c r="AS14" i="1"/>
  <c r="AQ14" i="1"/>
  <c r="AH14" i="1"/>
  <c r="Y14" i="1"/>
  <c r="P48" i="5" l="1"/>
  <c r="P41" i="5"/>
  <c r="P34" i="5"/>
  <c r="G12" i="2"/>
  <c r="L18" i="4"/>
  <c r="Y21" i="3"/>
  <c r="CF18" i="3"/>
  <c r="CF19" i="3"/>
  <c r="CF14" i="3"/>
  <c r="CD21" i="3"/>
  <c r="CE21" i="3"/>
  <c r="AQ21" i="3"/>
  <c r="CF16" i="3"/>
  <c r="CF17" i="3"/>
  <c r="T50" i="3"/>
  <c r="BI21" i="3"/>
  <c r="CA21" i="3"/>
  <c r="CF15" i="3"/>
  <c r="AV16" i="1"/>
  <c r="AV19" i="1"/>
  <c r="AU21" i="1"/>
  <c r="AH21" i="1"/>
  <c r="AV15" i="1"/>
  <c r="AV17" i="1"/>
  <c r="AQ21" i="1"/>
  <c r="AV14" i="1"/>
  <c r="Y21" i="1"/>
  <c r="AT21" i="1"/>
  <c r="AV18" i="1"/>
  <c r="O48" i="1"/>
  <c r="K19" i="2"/>
  <c r="I19" i="2"/>
  <c r="M19" i="2"/>
  <c r="CC21" i="3"/>
  <c r="AS21" i="1"/>
  <c r="AN18" i="4"/>
  <c r="G19" i="2" l="1"/>
  <c r="CF21" i="3"/>
  <c r="AV21" i="1"/>
</calcChain>
</file>

<file path=xl/sharedStrings.xml><?xml version="1.0" encoding="utf-8"?>
<sst xmlns="http://schemas.openxmlformats.org/spreadsheetml/2006/main" count="1886" uniqueCount="459">
  <si>
    <t>1. DECOMPOSITION DES HEURES GLOBALES ET FORFAITAIRES DES PRESTATIONS P2.1 ET P2.2 : VOLUME HORAIRE TOTAL FORFAITAIRE</t>
  </si>
  <si>
    <t>LOT CONCERNE : LOT N°2</t>
  </si>
  <si>
    <t>1.1 DECOMPOSITION DU VOLUME HORAIRE TOTAL FORFAITAIRE DES PRESTATIONS P2.1 ET P2.2</t>
  </si>
  <si>
    <t>PERIODE N°1 :
- DU 01/09/2026 AU 31/12/2027 -</t>
  </si>
  <si>
    <t>PERIODE N°2 :
- DU 01/01/2028 AU 31/12/2028 -</t>
  </si>
  <si>
    <t>PERIODE N°3 :
- DU 01/01/2029 AU 31/12/2029 -</t>
  </si>
  <si>
    <t>PERIODE N°4 :
- DU 01/01/2030 AU 31/12/2030 -</t>
  </si>
  <si>
    <r>
      <t xml:space="preserve">Démarrage des prestations </t>
    </r>
    <r>
      <rPr>
        <b/>
        <vertAlign val="superscript"/>
        <sz val="8"/>
        <color theme="0"/>
        <rFont val="Tahoma"/>
        <family val="2"/>
      </rPr>
      <t xml:space="preserve">(1)
</t>
    </r>
    <r>
      <rPr>
        <b/>
        <sz val="8"/>
        <color theme="0"/>
        <rFont val="Tahoma"/>
        <family val="2"/>
      </rPr>
      <t>(h)</t>
    </r>
  </si>
  <si>
    <r>
      <t>Pilotage des prestations</t>
    </r>
    <r>
      <rPr>
        <b/>
        <vertAlign val="superscript"/>
        <sz val="8"/>
        <color theme="0"/>
        <rFont val="Tahoma"/>
        <family val="2"/>
      </rPr>
      <t xml:space="preserve"> (2)
</t>
    </r>
    <r>
      <rPr>
        <b/>
        <sz val="8"/>
        <color theme="0"/>
        <rFont val="Tahoma"/>
        <family val="2"/>
      </rPr>
      <t>(h)</t>
    </r>
  </si>
  <si>
    <r>
      <t xml:space="preserve">Réalisation des Prestations </t>
    </r>
    <r>
      <rPr>
        <b/>
        <vertAlign val="superscript"/>
        <sz val="8"/>
        <color theme="0"/>
        <rFont val="Tahoma"/>
        <family val="2"/>
      </rPr>
      <t>(3)</t>
    </r>
    <r>
      <rPr>
        <b/>
        <sz val="8"/>
        <color theme="0"/>
        <rFont val="Tahoma"/>
        <family val="2"/>
      </rPr>
      <t xml:space="preserve">
(h)</t>
    </r>
  </si>
  <si>
    <t>TOTAL GENERAL
- PERIODE N°1 -
(h)</t>
  </si>
  <si>
    <t>TOTAL GENERAL
- PERIODE N°2 -
(h)</t>
  </si>
  <si>
    <t>TOTAL GENERAL
- PERIODE N°3 -
(h)</t>
  </si>
  <si>
    <t>TOTAL GENERAL
- PERIODE N°4 -
(h)</t>
  </si>
  <si>
    <t>VOLUME HORAIRE TOTAL CUMULE FORFAITAIRE
SUR LA DUREE MAXIMALE DU MARCHE</t>
  </si>
  <si>
    <t>Main d'œuvre 
en propre</t>
  </si>
  <si>
    <t>Main d'œuvre en propre</t>
  </si>
  <si>
    <t>Main d'œuvre sous-traitée</t>
  </si>
  <si>
    <t>Direction Régionale</t>
  </si>
  <si>
    <t>Site</t>
  </si>
  <si>
    <t>Prestation</t>
  </si>
  <si>
    <t>Pilotage &amp; Encadrement</t>
  </si>
  <si>
    <t>Permanence</t>
  </si>
  <si>
    <t>Conduite &amp; Surveillance</t>
  </si>
  <si>
    <t>Maintenance préventive</t>
  </si>
  <si>
    <t>Maintenance corrective</t>
  </si>
  <si>
    <r>
      <t>Pilotage des 
prestations</t>
    </r>
    <r>
      <rPr>
        <b/>
        <vertAlign val="superscript"/>
        <sz val="8"/>
        <color theme="0"/>
        <rFont val="Tahoma"/>
        <family val="2"/>
      </rPr>
      <t xml:space="preserve"> (2)
</t>
    </r>
    <r>
      <rPr>
        <b/>
        <sz val="8"/>
        <color theme="0"/>
        <rFont val="Tahoma"/>
        <family val="2"/>
      </rPr>
      <t>(h)</t>
    </r>
  </si>
  <si>
    <r>
      <t>Réalisation des prestations</t>
    </r>
    <r>
      <rPr>
        <b/>
        <vertAlign val="superscript"/>
        <sz val="8"/>
        <color theme="0"/>
        <rFont val="Tahoma"/>
        <family val="2"/>
      </rPr>
      <t xml:space="preserve"> (3)
</t>
    </r>
    <r>
      <rPr>
        <b/>
        <sz val="8"/>
        <color theme="0"/>
        <rFont val="Tahoma"/>
        <family val="2"/>
      </rPr>
      <t>(h)</t>
    </r>
  </si>
  <si>
    <t>TOTAL GENERAL
CUMULE
(h)</t>
  </si>
  <si>
    <t>DR04</t>
  </si>
  <si>
    <t>MOY 400</t>
  </si>
  <si>
    <t>Prestation P2.1</t>
  </si>
  <si>
    <t>Prestation P2.2</t>
  </si>
  <si>
    <t>I2BC</t>
  </si>
  <si>
    <t>ICSN</t>
  </si>
  <si>
    <t>ARCHIVES
(GIF 190)</t>
  </si>
  <si>
    <t>DT INSU 
(GIF 170)</t>
  </si>
  <si>
    <t>SERI
(GIF 310)</t>
  </si>
  <si>
    <t>TOTAL GENERAL - LOT N°2</t>
  </si>
  <si>
    <r>
      <rPr>
        <b/>
        <u/>
        <sz val="8"/>
        <rFont val="Tahoma"/>
        <family val="2"/>
      </rPr>
      <t>Nota</t>
    </r>
    <r>
      <rPr>
        <b/>
        <sz val="8"/>
        <rFont val="Tahoma"/>
        <family val="2"/>
      </rPr>
      <t xml:space="preserve"> : </t>
    </r>
  </si>
  <si>
    <t>- Le Candidat est libre de proposer un plan de progrès financier sur les périodes contractuelles</t>
  </si>
  <si>
    <t>- Les heures à indiquer dans la colonne "Permanence" correspondent auux nombres totaux d'heures restants, nécessaires pour respecter l'obligation de permanence minimale imposée au titre du Marché.</t>
  </si>
  <si>
    <r>
      <rPr>
        <u/>
        <sz val="8"/>
        <color theme="1"/>
        <rFont val="Tahoma"/>
        <family val="2"/>
      </rPr>
      <t>Légende</t>
    </r>
    <r>
      <rPr>
        <sz val="8"/>
        <color theme="1"/>
        <rFont val="Tahoma"/>
        <family val="2"/>
      </rPr>
      <t xml:space="preserve"> :</t>
    </r>
  </si>
  <si>
    <t>(1) : "Démarrage des prestations" correspond strictement aux prestations définies dans le CCTP "Démarrage des Prestations". Le volume horaire total forfaitaire de la prestation de démarrage ne sera pas lissée sur la durée maximale du Contrat.</t>
  </si>
  <si>
    <t>(2) : "Pilotage des prestations" correspond strictement aux prestations définies dans le CCTP "Pilotage des Prestations".</t>
  </si>
  <si>
    <t>(3) : "Réalisation des prestations" correspond strictement aux prestations définies dans le CCTP "Réalisation des prestations"</t>
  </si>
  <si>
    <t>1.2 DECOMPOSITION DE LA SOUS-TRAITANCE - REALISATION DES PRESTATIONS (PRESTATIONS P2.1 ET P2.2)</t>
  </si>
  <si>
    <t>Prestations réalisées</t>
  </si>
  <si>
    <t>Sous-Total
(h/an)</t>
  </si>
  <si>
    <t>2.0 DECOMPOSITION DU PRIX GLOBAL ET FORFAITAIRE DES PRESTATIONS P2.1, P2.2 ET P3 : MONTANT TOTAL FORFAITAIRE</t>
  </si>
  <si>
    <t>DECOMPOSITION DU MONTANT TOTAL FORFAITAIRE DES PRESTATIONS P2.1, P2.2 ET P3</t>
  </si>
  <si>
    <t>MONTANT TOTAL FORFAITAIRE (€ HT)
- PRESTATIONS P2.1 + P2.2 + P3 -</t>
  </si>
  <si>
    <t>TOTAL GENERAL
CUMULE
(€ HT)</t>
  </si>
  <si>
    <t>ARCHIVES (GIF 190)</t>
  </si>
  <si>
    <t>DT INSU (GIF 170)</t>
  </si>
  <si>
    <t>SERI (GIF 310)</t>
  </si>
  <si>
    <t>2.1 DECOMPOSITION DU PRIX GLOBAL ET FORFAITAIRE DES PRESTATIONS P2.1 ET P2.2 : MONTANT TOTAL FORFAITAIRE</t>
  </si>
  <si>
    <t>2.1.1 DECOMPOSITION DU MONTANT TOTAL FORFAITAIRE DES PRESTATIONS P2.1 ET P2.2</t>
  </si>
  <si>
    <r>
      <rPr>
        <b/>
        <u/>
        <sz val="8"/>
        <color theme="0"/>
        <rFont val="Tahoma"/>
        <family val="2"/>
      </rPr>
      <t>PERIODE N°2</t>
    </r>
    <r>
      <rPr>
        <b/>
        <sz val="8"/>
        <color theme="0"/>
        <rFont val="Tahoma"/>
        <family val="2"/>
      </rPr>
      <t xml:space="preserve"> :
- DU 01/01/2028 AU 31/12/2028 -</t>
    </r>
  </si>
  <si>
    <r>
      <rPr>
        <b/>
        <u/>
        <sz val="8"/>
        <color theme="0"/>
        <rFont val="Tahoma"/>
        <family val="2"/>
      </rPr>
      <t>PERIODE N°3</t>
    </r>
    <r>
      <rPr>
        <b/>
        <sz val="8"/>
        <color theme="0"/>
        <rFont val="Tahoma"/>
        <family val="2"/>
      </rPr>
      <t xml:space="preserve"> :
- DU 01/01/2029 AU 31/12/2029 -</t>
    </r>
  </si>
  <si>
    <r>
      <rPr>
        <b/>
        <u/>
        <sz val="8"/>
        <color theme="0"/>
        <rFont val="Tahoma"/>
        <family val="2"/>
      </rPr>
      <t>PERIODE N°4</t>
    </r>
    <r>
      <rPr>
        <b/>
        <sz val="8"/>
        <color theme="0"/>
        <rFont val="Tahoma"/>
        <family val="2"/>
      </rPr>
      <t xml:space="preserve"> :
- DU 01/01/2030 AU 31/12/2030 -</t>
    </r>
  </si>
  <si>
    <r>
      <t xml:space="preserve">Démarrage des prestations </t>
    </r>
    <r>
      <rPr>
        <b/>
        <vertAlign val="superscript"/>
        <sz val="8"/>
        <color theme="0"/>
        <rFont val="Tahoma"/>
        <family val="2"/>
      </rPr>
      <t xml:space="preserve">(1)
</t>
    </r>
    <r>
      <rPr>
        <b/>
        <sz val="8"/>
        <color theme="0"/>
        <rFont val="Tahoma"/>
        <family val="2"/>
      </rPr>
      <t>(€ HT)</t>
    </r>
  </si>
  <si>
    <r>
      <t>Pilotage des prestations</t>
    </r>
    <r>
      <rPr>
        <b/>
        <vertAlign val="superscript"/>
        <sz val="8"/>
        <color theme="0"/>
        <rFont val="Tahoma"/>
        <family val="2"/>
      </rPr>
      <t xml:space="preserve"> (2)
</t>
    </r>
    <r>
      <rPr>
        <b/>
        <sz val="8"/>
        <color theme="0"/>
        <rFont val="Tahoma"/>
        <family val="2"/>
      </rPr>
      <t>(€ HT)</t>
    </r>
  </si>
  <si>
    <r>
      <t>Réalisation des Prestations</t>
    </r>
    <r>
      <rPr>
        <b/>
        <vertAlign val="superscript"/>
        <sz val="8"/>
        <color theme="0"/>
        <rFont val="Tahoma"/>
        <family val="2"/>
      </rPr>
      <t xml:space="preserve"> (3)</t>
    </r>
    <r>
      <rPr>
        <b/>
        <sz val="8"/>
        <color theme="0"/>
        <rFont val="Tahoma"/>
        <family val="2"/>
      </rPr>
      <t xml:space="preserve">
(€ HT)</t>
    </r>
  </si>
  <si>
    <t>TOTAL GENERAL
- PERIODE N°1 -
(€ HT)</t>
  </si>
  <si>
    <t>TOTAL GENERAL
- PERIODE N°2 -
(€ HT)</t>
  </si>
  <si>
    <t>TOTAL GENERAL
- PERIODE N°3 -
(€ HT)</t>
  </si>
  <si>
    <t>TOTAL GENERAL
- PERIODE N°4 -
(€ HT)</t>
  </si>
  <si>
    <t>MONTANT TOTAL FORFAITAIRE CUMULE 
SUR LA DUREE MAXIMALE DU MARCHE</t>
  </si>
  <si>
    <t>Fournitures en propre</t>
  </si>
  <si>
    <t>Fournitures sous-traitées</t>
  </si>
  <si>
    <t>Moyens matériels &amp; Autres
en propre</t>
  </si>
  <si>
    <t>Moyens matériels &amp; Autres
sous-traités</t>
  </si>
  <si>
    <t>Maintenance corrective
(hors astreinte)</t>
  </si>
  <si>
    <t>Astreinte</t>
  </si>
  <si>
    <t>Consommables et Petites fournitures</t>
  </si>
  <si>
    <t>Pièces détachées
et Biens individuels</t>
  </si>
  <si>
    <t>Moyens matériels</t>
  </si>
  <si>
    <t>Autres
(formation, …)</t>
  </si>
  <si>
    <r>
      <t>Réalisation des prestations</t>
    </r>
    <r>
      <rPr>
        <b/>
        <vertAlign val="superscript"/>
        <sz val="8"/>
        <color theme="0"/>
        <rFont val="Tahoma"/>
        <family val="2"/>
      </rPr>
      <t xml:space="preserve"> (3)
</t>
    </r>
    <r>
      <rPr>
        <b/>
        <sz val="8"/>
        <color theme="0"/>
        <rFont val="Tahoma"/>
        <family val="2"/>
      </rPr>
      <t>(€ HT)</t>
    </r>
  </si>
  <si>
    <t>- Les conditions de révision de prix, définies au Marché, s'appliqueront sur les montants précisés au DPGF. Les montants indiqués au DPGF ne doivent donc pas prendre en compte les révisions de prix éventuelles.</t>
  </si>
  <si>
    <t>- Les montants à indiquer dans la colonne "Permanence" correspondent aux montants totaux forfaitaires restants, nécessaires pour respecter l'obligation de permanence minimale imposée au titre du Marché.</t>
  </si>
  <si>
    <t>(1) : "Démarrage des prestations" correspond strictement aux prestations définies dans le CCTP "Démarrage des Prestations". Le montant total forfaitaire de la prestation de démarrage ne sera pas lissée sur la durée maximale du Contrat.</t>
  </si>
  <si>
    <t>2.1.2 DECOMPOSITION DE LA SOUS-TRAITANCE - REALISATION DES PRESTATIONS (PRESTATIONS P2.1 ET P2.2)</t>
  </si>
  <si>
    <t>Sous-Total
(€ HT/an)</t>
  </si>
  <si>
    <t>2.2 DECOMPOSITION DU PRIX GLOBAL ET FORFAITAIRE DES PRESTATIONS DE GARANTIE TOTALE (P3) : MONTANT TOTAL FORFAITAIRE</t>
  </si>
  <si>
    <t>Volume horaire total forfaitaire (h)</t>
  </si>
  <si>
    <t>Montant total forfaitaire
(€ HT)</t>
  </si>
  <si>
    <t>VOLUME HORAIRE TOTAL FORFAITAIRE CUMULE 
SUR LA DUREE MAXIMALE DU MARCHE</t>
  </si>
  <si>
    <t>Maintenance 
corrective</t>
  </si>
  <si>
    <t>Pièces 
détachées</t>
  </si>
  <si>
    <t>Biens 
individuels</t>
  </si>
  <si>
    <t>Moyens 
matériels</t>
  </si>
  <si>
    <t>Prestation P3</t>
  </si>
  <si>
    <t>- Les montants annuels forfaitaires précisés au présent DPGF intègrent l'ensemble des prestations forfaitaires exclusivement comprises au titre de la prestation de Garantie Totale</t>
  </si>
  <si>
    <t>3. ANNEXE AU DPGF</t>
  </si>
  <si>
    <t>3.1 REVERSIBILITE DES PRESTATIONS</t>
  </si>
  <si>
    <t>Nature des prestations</t>
  </si>
  <si>
    <t>Montant total 
forfaitaire
(€ HT)</t>
  </si>
  <si>
    <t>Réversibilité des prestations</t>
  </si>
  <si>
    <t>Réalisation des prestations forfaitaires définies au titre du CCTP Réversibilité des prestations</t>
  </si>
  <si>
    <t>TOTAL GENERAL - REVERSIBILITE DES PRESTATIONS - LOT 2</t>
  </si>
  <si>
    <r>
      <rPr>
        <b/>
        <u/>
        <sz val="8"/>
        <rFont val="Tahoma"/>
        <family val="2"/>
      </rPr>
      <t>Nota</t>
    </r>
    <r>
      <rPr>
        <b/>
        <sz val="8"/>
        <rFont val="Tahoma"/>
        <family val="2"/>
      </rPr>
      <t xml:space="preserve"> : Les conditions de révision de prix, définies au Marché, s'appliqueront sur les montants précisés au DPGF. Les montants indiqués au DPGF ne doivent donc pas prendre en compte les révisions de prix éventuelles.</t>
    </r>
  </si>
  <si>
    <t>3.2 GMAO</t>
  </si>
  <si>
    <t xml:space="preserve">MONTANT TOTAL FORFAITAIRE CUMULE </t>
  </si>
  <si>
    <t>Phase du Marché</t>
  </si>
  <si>
    <t>Missions de démarrage</t>
  </si>
  <si>
    <t>Phase de démarrage
(€ HT)</t>
  </si>
  <si>
    <t>Phase de régime établi
(€ HT)</t>
  </si>
  <si>
    <t>Phase de réversibilité
(€ HT)</t>
  </si>
  <si>
    <t>Phase de démarrage</t>
  </si>
  <si>
    <t>Paramétrage et Mise en service de l'outil de GMAO</t>
  </si>
  <si>
    <t>Conception, paramétrage de l'outil de GMAO</t>
  </si>
  <si>
    <t>Formation des utilisateurs</t>
  </si>
  <si>
    <t>Phase de régime établi</t>
  </si>
  <si>
    <t>Licence, maintenance, exploitation, sauvegarde, mise à jour, formation et reparamétrage</t>
  </si>
  <si>
    <t>Phase de réversibilité</t>
  </si>
  <si>
    <t>Prestation de réversibilité</t>
  </si>
  <si>
    <t>TOTAL GENERAL - GMAO - LOT 2</t>
  </si>
  <si>
    <t>4. DECOMPOSITION DU PRIX UNITAIRE ET FORFAITAIRE (DPUF)</t>
  </si>
  <si>
    <t>Montant annuel forfaitaire unitaire
(€ HT/an/équipement)</t>
  </si>
  <si>
    <t>Type d'équipement</t>
  </si>
  <si>
    <t>Caractéristiques techniques</t>
  </si>
  <si>
    <t>Unité</t>
  </si>
  <si>
    <r>
      <t xml:space="preserve">Démarrage des prestations </t>
    </r>
    <r>
      <rPr>
        <b/>
        <vertAlign val="superscript"/>
        <sz val="8"/>
        <color theme="0"/>
        <rFont val="Tahoma"/>
        <family val="2"/>
      </rPr>
      <t>(1)</t>
    </r>
    <r>
      <rPr>
        <b/>
        <sz val="8"/>
        <color theme="0"/>
        <rFont val="Tahoma"/>
        <family val="2"/>
      </rPr>
      <t xml:space="preserve">
(€ HT)</t>
    </r>
  </si>
  <si>
    <r>
      <t>Pilotage des prestations</t>
    </r>
    <r>
      <rPr>
        <b/>
        <vertAlign val="superscript"/>
        <sz val="8"/>
        <color theme="0"/>
        <rFont val="Tahoma"/>
        <family val="2"/>
      </rPr>
      <t xml:space="preserve"> (2)
</t>
    </r>
    <r>
      <rPr>
        <b/>
        <sz val="8"/>
        <color theme="0"/>
        <rFont val="Tahoma"/>
        <family val="2"/>
      </rPr>
      <t>(€ HT/an)</t>
    </r>
  </si>
  <si>
    <r>
      <t>Réalisation des Prestations</t>
    </r>
    <r>
      <rPr>
        <b/>
        <vertAlign val="superscript"/>
        <sz val="8"/>
        <color theme="0"/>
        <rFont val="Tahoma"/>
        <family val="2"/>
      </rPr>
      <t xml:space="preserve"> (3)</t>
    </r>
    <r>
      <rPr>
        <b/>
        <sz val="8"/>
        <color theme="0"/>
        <rFont val="Tahoma"/>
        <family val="2"/>
      </rPr>
      <t xml:space="preserve">
(€ HT/an)</t>
    </r>
  </si>
  <si>
    <t>Adoucisseur d'eau avec bac à sel</t>
  </si>
  <si>
    <t>Adoucisseur monobloc</t>
  </si>
  <si>
    <t>Adoucisseur duplex</t>
  </si>
  <si>
    <t>Aérocondenseur</t>
  </si>
  <si>
    <t>Puissance frigorifique ≤ 25 kW</t>
  </si>
  <si>
    <t>Puissance frigorifique ≤ 50 kW</t>
  </si>
  <si>
    <t>Puissance frigorifique ≤ 75 kW</t>
  </si>
  <si>
    <t>Puissance frigorifique ≤ 100 kW</t>
  </si>
  <si>
    <t>Puissance frigorifique ≤ 200 kW</t>
  </si>
  <si>
    <t>Puissance frigorifique ≤ 300 kW</t>
  </si>
  <si>
    <t>Puissance frigorifique &gt; 300 kW</t>
  </si>
  <si>
    <t>Aérotherme à eau chaude</t>
  </si>
  <si>
    <t>Aérotherme à gaz</t>
  </si>
  <si>
    <t>Aérotherme électrique</t>
  </si>
  <si>
    <t>Armoire de climatisation à détente directe</t>
  </si>
  <si>
    <t>Puissance frigorifique ≤ 15 kW</t>
  </si>
  <si>
    <t>Puissance frigorifique ≤ 30 kW</t>
  </si>
  <si>
    <t>Puissance frigorifique &gt; 50 kW</t>
  </si>
  <si>
    <t>Armoire de climatisation à eau</t>
  </si>
  <si>
    <t>Armoire de commande électrique</t>
  </si>
  <si>
    <t>Surface ≤ 0,15 m²</t>
  </si>
  <si>
    <t>Surface ≤ 0,25 m²</t>
  </si>
  <si>
    <t>Surface ≤ 1,00 m²</t>
  </si>
  <si>
    <t>Surface ≤ 2,00 m²</t>
  </si>
  <si>
    <t>Surface ≤ 3,00 m²</t>
  </si>
  <si>
    <t>Surface &gt; 3,00 m²</t>
  </si>
  <si>
    <t>Ballon de stockage à eau chaude</t>
  </si>
  <si>
    <t>Ballon de stockage à eau glacée</t>
  </si>
  <si>
    <t>Ballon ECS à eau chaude</t>
  </si>
  <si>
    <t>Volume ≤ 300 litres</t>
  </si>
  <si>
    <t>Volume ≤ 500 litres</t>
  </si>
  <si>
    <t>Volume ≤ 1000 litres</t>
  </si>
  <si>
    <t>Volume ≤ 1500 litres</t>
  </si>
  <si>
    <t>Volume ≤ 2000 litres</t>
  </si>
  <si>
    <t>Volume ≤ 3000 litres</t>
  </si>
  <si>
    <t>Ballon ECS électrique</t>
  </si>
  <si>
    <t>Volume &gt; 3000 litres</t>
  </si>
  <si>
    <t>Batterie terminale à eau</t>
  </si>
  <si>
    <t>Batterie terminale électrique</t>
  </si>
  <si>
    <t>Boite à débit variable</t>
  </si>
  <si>
    <t>Bouche de traitement d'air (diffusion/reprise)</t>
  </si>
  <si>
    <t>Bouche de ventilation</t>
  </si>
  <si>
    <t>Caisson de désenfumage</t>
  </si>
  <si>
    <t>Débit d'air ≤ 500 m3/h</t>
  </si>
  <si>
    <t>Débit d'air ≤ 750 m3/h</t>
  </si>
  <si>
    <t>Débit d'air ≤ 1 000 m3/h</t>
  </si>
  <si>
    <t>Débit d'air ≤ 5 000 m3/h</t>
  </si>
  <si>
    <t>Débit d'air ≤ 10 000 m3/h</t>
  </si>
  <si>
    <t>Débit d'air ≤ 15 000 m3/h</t>
  </si>
  <si>
    <t>Débit d'air ≤ 20 000 m3/h</t>
  </si>
  <si>
    <t>Débit d'air &gt; 20 000 m3/h</t>
  </si>
  <si>
    <t>Caisson de ventilation</t>
  </si>
  <si>
    <t>Débit d'air ≤ 150 m3/h</t>
  </si>
  <si>
    <t>Débit d'air ≤ 250 m3/h</t>
  </si>
  <si>
    <t>Caisson porte filtre</t>
  </si>
  <si>
    <t>Centrale de détection CO/NO</t>
  </si>
  <si>
    <t>Nombre de détecteurs CO/NO associés = 1</t>
  </si>
  <si>
    <t>Nombre de détecteurs CO/NO associés ≤ 2</t>
  </si>
  <si>
    <t>Nombre de détecteurs CO/NO associés ≤ 4</t>
  </si>
  <si>
    <t>Centrale de détection fioul</t>
  </si>
  <si>
    <t>Nombre de détecteurs fioul associés = 1</t>
  </si>
  <si>
    <t>Nombre de détecteurs fioul associés ≤ 2</t>
  </si>
  <si>
    <t>Nombre de détecteurs fioul associés ≤ 4</t>
  </si>
  <si>
    <t>Centrale de détection fréon</t>
  </si>
  <si>
    <t>Nombre de détecteurs fréons associés = 1</t>
  </si>
  <si>
    <t>Nombre de détecteurs fréons associés ≤ 2</t>
  </si>
  <si>
    <t>Nombre de détecteurs fréons associés ≤ 4</t>
  </si>
  <si>
    <t>Centrale de traitement d'air double flux</t>
  </si>
  <si>
    <t>Débit d'air ≤ 2 000 m3/h</t>
  </si>
  <si>
    <t>Débit d'air ≤ 30 000 m3/h</t>
  </si>
  <si>
    <t>Débit d'air &gt; 30 000 m3/h</t>
  </si>
  <si>
    <t>Centrale de traitement d'air double flux à détente directe</t>
  </si>
  <si>
    <t>Débit d'air ≤ 1 500 m3/h / Débit de déshumidification ≤ 5 kg/h (selon VDI 2089)</t>
  </si>
  <si>
    <t>Débit d'air ≤ 2 000 m3/h / Débit de déshumidification ≤ 12 kg/h (selon VDI 2089)</t>
  </si>
  <si>
    <t>Débit d'air ≤ 3 500 m3/h / Débit de déshumidification ≤ 20 kg/h (selon VDI 2089)</t>
  </si>
  <si>
    <t>Débit d'air &gt; 3 500 m3/h / Débit de déshumidification &gt; 20 kg/h (selon VDI 2089)</t>
  </si>
  <si>
    <t>Centrale de traitement d'air simple flux</t>
  </si>
  <si>
    <t>Chaudière électrique</t>
  </si>
  <si>
    <t>Puissance calorifique ≤ 50 kW</t>
  </si>
  <si>
    <t>Puissance calorifique ≤ 100 kW</t>
  </si>
  <si>
    <t>Puissance calorifique ≤ 200 kW</t>
  </si>
  <si>
    <t>Puissance calorifique ≤ 300 kW</t>
  </si>
  <si>
    <t>Puissance calorifique ≤ 450 kW</t>
  </si>
  <si>
    <t>Puissance calorifique ≤ 600 kW</t>
  </si>
  <si>
    <t>Puissance calorifique ≤ 800 kW</t>
  </si>
  <si>
    <t>Puissance calorifique ≤ 1 000 kW</t>
  </si>
  <si>
    <t>Puissance calorifique &gt; 1 000 kW</t>
  </si>
  <si>
    <t>Chaudière FOD avec bruleur</t>
  </si>
  <si>
    <t>Chaudière gaz avec bruleur</t>
  </si>
  <si>
    <t>Chaudière gaz murale</t>
  </si>
  <si>
    <t>Puissance calorifique ≤ 15 kW</t>
  </si>
  <si>
    <t>Puissance calorifique ≤ 30 kW</t>
  </si>
  <si>
    <t>Puissance calorifique ≤ 45 kW</t>
  </si>
  <si>
    <t>Puissance calorifique &gt; 45 kW</t>
  </si>
  <si>
    <t>Chaudière électrique murale</t>
  </si>
  <si>
    <t>Chauffe-eau thermodynamique</t>
  </si>
  <si>
    <t>Clapet coupe-feu</t>
  </si>
  <si>
    <t>Climatiseur à détente directe de type monobloc</t>
  </si>
  <si>
    <t>Puissance frigorifique ≤ 1,00 kW</t>
  </si>
  <si>
    <t>Puissance frigorifique ≤ 2,00 kW</t>
  </si>
  <si>
    <t>Puissance frigorifique ≤ 5,00 kW</t>
  </si>
  <si>
    <t>Puissance frigorifique ≤ 7,00 kW</t>
  </si>
  <si>
    <t>Puissance frigorifique &gt; 7,00 kW</t>
  </si>
  <si>
    <t>Coffret de relayage</t>
  </si>
  <si>
    <t>Compteur d'eau</t>
  </si>
  <si>
    <t>Diamètre : DN15</t>
  </si>
  <si>
    <t>Diamètre : DN20</t>
  </si>
  <si>
    <t>Diamètre : DN25</t>
  </si>
  <si>
    <t>Diamètre : DN32</t>
  </si>
  <si>
    <t>Diamètre : DN40</t>
  </si>
  <si>
    <t>Diamètre : DN50</t>
  </si>
  <si>
    <t>Diamètre : DN65</t>
  </si>
  <si>
    <t>Diamètre : DN80</t>
  </si>
  <si>
    <t>Diamètre : DN100</t>
  </si>
  <si>
    <t>Compteur d'énergie (calorie ou frigorie)</t>
  </si>
  <si>
    <t>Condenseur de type chambre froide</t>
  </si>
  <si>
    <t>Nombre de compresseurs : 1</t>
  </si>
  <si>
    <t>Nombre de compresseurs : 2</t>
  </si>
  <si>
    <t>Console de climatisation à détente directe de type console en allège</t>
  </si>
  <si>
    <t>Console de climatisation à détente directe de type gainable</t>
  </si>
  <si>
    <t>Console de climatisation à détente directe de type murale</t>
  </si>
  <si>
    <t>Console de climatisation à détente directe de type plafonnière</t>
  </si>
  <si>
    <t>Convecteur électrique</t>
  </si>
  <si>
    <t>Puissance électrique ≤ 500 W</t>
  </si>
  <si>
    <t>Puissance électrique ≤ 1000 W</t>
  </si>
  <si>
    <t>Puissance électrique ≤ 1500 W</t>
  </si>
  <si>
    <t>Puissance électrique ≤ 2000 W</t>
  </si>
  <si>
    <t>Cumulus électrique</t>
  </si>
  <si>
    <t>Volume = 15 litres</t>
  </si>
  <si>
    <t>Volume = 30 litres</t>
  </si>
  <si>
    <t>Volume = 50 litres</t>
  </si>
  <si>
    <t>Volume = 100 litres</t>
  </si>
  <si>
    <t>Volume = 150 litres</t>
  </si>
  <si>
    <t>Volume = 200 litres</t>
  </si>
  <si>
    <t>Volume = 300 litres</t>
  </si>
  <si>
    <t>Cuve à fioul</t>
  </si>
  <si>
    <t>Déstratificateur</t>
  </si>
  <si>
    <t>Débit d'air ≤ 3 000 m3/h</t>
  </si>
  <si>
    <t>Débit d'air &gt; 5 000 m3/h</t>
  </si>
  <si>
    <t>Détecteur de fréon</t>
  </si>
  <si>
    <t>Détecteur de fioul</t>
  </si>
  <si>
    <t>Détecteur CO/NO</t>
  </si>
  <si>
    <t>Disconnecteur controlable</t>
  </si>
  <si>
    <t>Disconnecteur non controlable</t>
  </si>
  <si>
    <t>Dispositif actionné de sécurité (DAS)</t>
  </si>
  <si>
    <t>Echangeur à plaques</t>
  </si>
  <si>
    <t>Puissance calorifique/frigorifique ≤ 50 kW</t>
  </si>
  <si>
    <t>Puissance calorifique/frigorifique ≤ 100 kW</t>
  </si>
  <si>
    <t>Puissance calorifique/frigorifique ≤ 150 kW</t>
  </si>
  <si>
    <t>Puissance calorifique/frigorifique ≤ 200 kW</t>
  </si>
  <si>
    <t>Puissance calorifique/frigorifique ≤ 250 kW</t>
  </si>
  <si>
    <t>Puissance calorifique/frigorifique ≤ 300 kW</t>
  </si>
  <si>
    <t>Puissance calorifique/frigorifique ≤ 400 kW</t>
  </si>
  <si>
    <t>Puissance calorifique/frigorifique ≤ 500 kW</t>
  </si>
  <si>
    <t>Puissance calorifique/frigorifique ≤ 600 kW</t>
  </si>
  <si>
    <t>Puissance calorifique/frigorifique ≤ 700 kW</t>
  </si>
  <si>
    <t>Puissance calorifique/frigorifique &gt; 700 kW</t>
  </si>
  <si>
    <t>Echangeur tubulaire</t>
  </si>
  <si>
    <t>Evaporateur de type chambre froide</t>
  </si>
  <si>
    <t>Nombre de ventilateur : 1</t>
  </si>
  <si>
    <t>Nombre de ventilateur : 2</t>
  </si>
  <si>
    <t>Nombre de ventilateur : 3</t>
  </si>
  <si>
    <t>Extracteur axial</t>
  </si>
  <si>
    <t>Extracteur de gaine</t>
  </si>
  <si>
    <t>Filtre à cartouche</t>
  </si>
  <si>
    <t>Diamètre ≤ DN25</t>
  </si>
  <si>
    <t>Diamètre ≤ DN50</t>
  </si>
  <si>
    <t>Diamètre &gt; DN50</t>
  </si>
  <si>
    <t>Filtre à panier</t>
  </si>
  <si>
    <t>Filtre à tamis</t>
  </si>
  <si>
    <t>Générateur gaz d'air chaud</t>
  </si>
  <si>
    <t>Générateur gaz d'eau chaude sanitaire</t>
  </si>
  <si>
    <t>Puissance calorifique &gt; 50 kW</t>
  </si>
  <si>
    <t>Grille de traitement d'air (diffusion/reprise)</t>
  </si>
  <si>
    <t>Grille de ventilation</t>
  </si>
  <si>
    <t>Hotte de laverie</t>
  </si>
  <si>
    <t>Nombre de filtres ≤ 3</t>
  </si>
  <si>
    <t>Nombre de filtres ≤ 6</t>
  </si>
  <si>
    <t>Nombre de filtres ≤ 9</t>
  </si>
  <si>
    <t>Nombre de filtres ≤ 12</t>
  </si>
  <si>
    <t>Nombre de filtres &gt; 12</t>
  </si>
  <si>
    <t>Humidificateur</t>
  </si>
  <si>
    <t>Puissance frigorifique &gt; 200 kW</t>
  </si>
  <si>
    <t>Mitigeur collectif</t>
  </si>
  <si>
    <t>Maintien de pression</t>
  </si>
  <si>
    <t>Panneau radiant électrique</t>
  </si>
  <si>
    <t>Puissance électrique &gt; 2000 W</t>
  </si>
  <si>
    <t>Panneau rayonnant à eau chaude</t>
  </si>
  <si>
    <t>Surface de panneau ≤ 1 m²</t>
  </si>
  <si>
    <t>Surface de panneau ≤ 2 m²</t>
  </si>
  <si>
    <t>Surface de panneau ≤ 4 m²</t>
  </si>
  <si>
    <t>Surface de panneau ≤ 6 m²</t>
  </si>
  <si>
    <t>Panneau solaire thermique</t>
  </si>
  <si>
    <t>Surface de panneau ≤ 10 m²</t>
  </si>
  <si>
    <t>Surface de panneau &gt; 10 m²</t>
  </si>
  <si>
    <t>Pompe doseuse proportionnelle avec bac à produits</t>
  </si>
  <si>
    <t>Pompe double de distribution</t>
  </si>
  <si>
    <t>Pompe double de distribution sur socle</t>
  </si>
  <si>
    <t>Pompe double de forage immergée</t>
  </si>
  <si>
    <t>Pompe simple de forage immergée</t>
  </si>
  <si>
    <t>Pompe fioul</t>
  </si>
  <si>
    <t>Pompe simple de distribution</t>
  </si>
  <si>
    <t>Pompe simple de distribution sur socle</t>
  </si>
  <si>
    <t>Pompe simple de distribution multiétagée</t>
  </si>
  <si>
    <t>Poste de détente gaz</t>
  </si>
  <si>
    <t>Pot de désembouage</t>
  </si>
  <si>
    <t>Pot d'injection</t>
  </si>
  <si>
    <t>Poutre froide sur réseau d'eau</t>
  </si>
  <si>
    <t>Surface de poutre ≤ 1 m²</t>
  </si>
  <si>
    <t>Surface de poutre ≤ 2 m²</t>
  </si>
  <si>
    <t>Surface de poutre ≤ 4 m²</t>
  </si>
  <si>
    <t>Surface de poutre ≤ 6 m²</t>
  </si>
  <si>
    <t>Surface de poutre ≤ 8 m²</t>
  </si>
  <si>
    <t>Surface de poutre &gt; 8 m²</t>
  </si>
  <si>
    <t>Rabatteur d'air à pales</t>
  </si>
  <si>
    <t>Radiant électrique</t>
  </si>
  <si>
    <t>Puissance calorifique ≤ 5 kW</t>
  </si>
  <si>
    <t>Puissance calorifique ≤ 10 kW</t>
  </si>
  <si>
    <t>Puissance calorifique &gt; 15 kW</t>
  </si>
  <si>
    <t>Radiant gaz</t>
  </si>
  <si>
    <t>Puissance calorifique ≤ 35 kW</t>
  </si>
  <si>
    <t>Radiateur eau chaude avec robinet manuel</t>
  </si>
  <si>
    <t>Radiateur eau chaude avec robinet thermostatique</t>
  </si>
  <si>
    <t>Radiateur eau chaude avec robinet thermostatique sur pile</t>
  </si>
  <si>
    <t>Radiateur eau chaude sans robinet</t>
  </si>
  <si>
    <t>Réchauffeur de boucle ECS électrique</t>
  </si>
  <si>
    <t>Refroidisseur de liquide non réversible à condensation à air</t>
  </si>
  <si>
    <t>Puissance frigorifique ≤ 500 kW</t>
  </si>
  <si>
    <t>Puissance frigorifique ≤ 700 kW</t>
  </si>
  <si>
    <t>Puissance frigorifique ≤ 1000 kW</t>
  </si>
  <si>
    <t>Puissance frigorifique &gt; 1000 kW</t>
  </si>
  <si>
    <t>Refroidisseur de liquide non réversible à condensation à eau</t>
  </si>
  <si>
    <t>Refroidisseur de liquide réversible à condensation à air</t>
  </si>
  <si>
    <t>Refroidisseur de liquide réversible à condensation à eau</t>
  </si>
  <si>
    <t>Régulateur</t>
  </si>
  <si>
    <t>Rideau d'air chaud à eau</t>
  </si>
  <si>
    <t>Puissance calorifique ≤ 2 kW</t>
  </si>
  <si>
    <t>Rideau d'air chaud électrique</t>
  </si>
  <si>
    <t>Puissance électrique ≤ 2 kW</t>
  </si>
  <si>
    <t>Puissance électrique ≤ 5 kW</t>
  </si>
  <si>
    <t>Puissance électrique ≤ 10 kW</t>
  </si>
  <si>
    <t>Puissance électrique ≤ 15 kW</t>
  </si>
  <si>
    <t>Puissance électrique &gt; 15 kW</t>
  </si>
  <si>
    <t>Sèche-serviette eau chaude</t>
  </si>
  <si>
    <t>Rooftop à détente directe</t>
  </si>
  <si>
    <t>Rooftop à eau</t>
  </si>
  <si>
    <t>Station solaire thermique</t>
  </si>
  <si>
    <t>Système de détection CO</t>
  </si>
  <si>
    <t>Système de détection de fuite de fioul</t>
  </si>
  <si>
    <t>Système de détection fréon</t>
  </si>
  <si>
    <t>Télécommande centralisée de climatisation</t>
  </si>
  <si>
    <t>Thermofrigopompe</t>
  </si>
  <si>
    <t>Tourelle de désenfumage</t>
  </si>
  <si>
    <t>Tourelle de ventilation</t>
  </si>
  <si>
    <t>Trappe de désenfumage</t>
  </si>
  <si>
    <t>Unité de climatisation mobile</t>
  </si>
  <si>
    <t>Unité de traitement d'air</t>
  </si>
  <si>
    <t>Puissance frigorifique/calorifique ≤ 3,00 kW</t>
  </si>
  <si>
    <t>Puissance frigorifique/calorifique ≤ 5,00 kW</t>
  </si>
  <si>
    <t>Puissance frigorifique/calorifique ≤ 7,00 kW</t>
  </si>
  <si>
    <t>Puissance frigorifique/calorifique ≤ 10,00 kW</t>
  </si>
  <si>
    <t>Puissance frigorifique/calorifique ≤ 15,00 kW</t>
  </si>
  <si>
    <t>Puissance frigorifique/calorifique &gt; 15,00 kW</t>
  </si>
  <si>
    <t>Unité extérieure de climatisation à détente directe de type DRV 2 tubes</t>
  </si>
  <si>
    <t>Puissance frigorifique ≤ 15,00 kW</t>
  </si>
  <si>
    <t>Puissance frigorifique ≤ 20,00 kW</t>
  </si>
  <si>
    <t>Puissance frigorifique ≤ 30,00 kW</t>
  </si>
  <si>
    <t>Puissance frigorifique ≤ 40,00 kW</t>
  </si>
  <si>
    <t>Puissance frigorifique ≤ 50,00 kW</t>
  </si>
  <si>
    <t>Puissance frigorifique ≤ 60,00 kW</t>
  </si>
  <si>
    <t>Puissance frigorifique &gt; 60,00 kW</t>
  </si>
  <si>
    <t>Unité extérieure de climatisation à détente directe de type DRV 3 tubes</t>
  </si>
  <si>
    <t>Unité extérieure de climatisation à détente directe de type mono-split</t>
  </si>
  <si>
    <t>Unité extérieure de climatisation à détente directe de type bi-split</t>
  </si>
  <si>
    <t>Unité extérieure de climatisation à détente directe de type tri-split</t>
  </si>
  <si>
    <t>Unité extérieure de climatisation à détente directe de type quadri-split</t>
  </si>
  <si>
    <t>Unité extérieure de climatisation à détente directe de type quinti-split</t>
  </si>
  <si>
    <t>Unité extérieure de climatisation à détente directe de type mini-DRV</t>
  </si>
  <si>
    <t>Unité intérieure de climatisation à détente directe de type cassette</t>
  </si>
  <si>
    <t>Unité intérieure de climatisation à détente directe de type console en allège</t>
  </si>
  <si>
    <t>Unité intérieure de climatisation à détente directe de type gainable</t>
  </si>
  <si>
    <t>Unité intérieure de climatisation à détente directe de type murale</t>
  </si>
  <si>
    <t>Unité intérieure de climatisation à détente directe de type plafonnière</t>
  </si>
  <si>
    <t>Unité intérieure de climatisation à eau de type cassette y compris organe de mesures et de régulation et filtre à tamis associé</t>
  </si>
  <si>
    <t>Unité intérieure de climatisation à eau de type console en allège y compris organe de mesures et de régulation et filtre à tamis associé</t>
  </si>
  <si>
    <t>Unité intérieure de climatisation à eau de type gainable y compris organe de mesures et de régulation et filtre à tamis associé</t>
  </si>
  <si>
    <t>Unité intérieure de climatisation à eau de type murale y compris organe de mesures et de régulation et filtre à tamis associé</t>
  </si>
  <si>
    <t>Unité intérieure de climatisation à eau de type plafonnière y compris organe de mesures et de régulation et filtre à tamis associé</t>
  </si>
  <si>
    <t>Vanne de régulation 2 voies avec servomoteur</t>
  </si>
  <si>
    <t>Vanne de régulation 3 voies avec servomoteur</t>
  </si>
  <si>
    <t>Vanne TOR avec servomoteur</t>
  </si>
  <si>
    <t>Variateur de fréquence</t>
  </si>
  <si>
    <t>Puissance électrique ≤ 1,00 kW</t>
  </si>
  <si>
    <t>Puissance électrique ≤ 2,00 kW</t>
  </si>
  <si>
    <t>Puissance électrique ≤ 3,00 kW</t>
  </si>
  <si>
    <t>Puissance électrique ≤ 5,00 kW</t>
  </si>
  <si>
    <t>Puissance électrique ≤ 8,00 kW</t>
  </si>
  <si>
    <t>Puissance électrique ≤ 12,00 kW</t>
  </si>
  <si>
    <t>Puissance électrique ≤ 15,00 kW</t>
  </si>
  <si>
    <t>Puissance électrique &gt; 15,00 kW</t>
  </si>
  <si>
    <t>Vase d'expansion</t>
  </si>
  <si>
    <t>Volume ≤ 15 litres</t>
  </si>
  <si>
    <t>Volume ≤ 50 litres</t>
  </si>
  <si>
    <t>Volume ≤ 100 litres</t>
  </si>
  <si>
    <t>Volume ≤ 150 litres</t>
  </si>
  <si>
    <t>Volume ≤ 200 litres</t>
  </si>
  <si>
    <t>Volume &gt; 250 litres</t>
  </si>
  <si>
    <t>Ventilateur de conduit</t>
  </si>
  <si>
    <t>Débit d'air &gt; 1 000 m3/h</t>
  </si>
  <si>
    <t>Ventilateur de désenfumage</t>
  </si>
  <si>
    <t>Ventilateur hélicoidal de parking</t>
  </si>
  <si>
    <t>Débit d'air ≤ 1 500 m3/h</t>
  </si>
  <si>
    <t>Volet de désenfumage</t>
  </si>
  <si>
    <t>- Les conditions de révision de prix, définies au Marché, s'appliqueront sur les montants précisés au DPUF. Les montants indiqués au DPUF ne doivent donc pas prendre en compte les révisions de prix éventuelles.</t>
  </si>
  <si>
    <r>
      <t xml:space="preserve">- Les montants annuels forfaitaires précisés au DPUF intègrent l'ensemble des prestations comprises au titre du forfait </t>
    </r>
    <r>
      <rPr>
        <b/>
        <u/>
        <sz val="8"/>
        <rFont val="Tahoma"/>
        <family val="2"/>
      </rPr>
      <t>à l'exception de la prestation de garantie totale</t>
    </r>
  </si>
  <si>
    <t>- Les volumes horaires annuels, précisés au DPGF, intègrent l'ensemble des prestations comprises au titre du forfait.</t>
  </si>
  <si>
    <t>- Les montants annuels forfaitaires précisés au DPGF intègrent l'ensemble des prestations comprises au titre du forfait.</t>
  </si>
  <si>
    <t>Sous-phase
Prise en charge
Du 01/01/2027 au 30/04/2027</t>
  </si>
  <si>
    <t>Volume horaire annuel
(h/an)
- Base : Période n°1 -</t>
  </si>
  <si>
    <t xml:space="preserve">  I2BC</t>
  </si>
  <si>
    <t xml:space="preserve">  ICSN</t>
  </si>
  <si>
    <t>Du 01/09/26 au 30/04/2027</t>
  </si>
  <si>
    <t>PERIODE N°1 : - DU 01/01/2027 AU 31/12/2027 -</t>
  </si>
  <si>
    <t xml:space="preserve">  MOY 400</t>
  </si>
  <si>
    <t>Montant annuel forfaitaire
(€ HT/an)
- Base : Période n°1 -</t>
  </si>
  <si>
    <t>PERIODE N°1 :
- DU 01/01/2027 AU 31/12/2027 -</t>
  </si>
  <si>
    <t>TOTAL 
- DEMARRAGE DES PRESTATIONS-
(€ HT)</t>
  </si>
  <si>
    <t>PERIODE DEMARRAGE :
- DU 01/09/2026 AU 30/04/2027 -</t>
  </si>
  <si>
    <t>MOY400</t>
  </si>
  <si>
    <t>Sous-phase
Pré-exploitation 
Du 01/09/2026 au 31/12/2026</t>
  </si>
  <si>
    <t>TOTAL 
- DEMARRAGE DES PRESTATIONS-
(h)</t>
  </si>
  <si>
    <r>
      <rPr>
        <b/>
        <u/>
        <sz val="8"/>
        <color theme="0"/>
        <rFont val="Tahoma"/>
        <family val="2"/>
      </rPr>
      <t>DEMARRAGE + PERIODE N°1</t>
    </r>
    <r>
      <rPr>
        <b/>
        <sz val="8"/>
        <color theme="0"/>
        <rFont val="Tahoma"/>
        <family val="2"/>
      </rPr>
      <t xml:space="preserve"> :
- DU 01/09/2026 AU 31/12/2027 -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</si>
</sst>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 &quot;€&quot;"/>
    <numFmt numFmtId="165" formatCode="#,##0.00\ &quot;€&quot;"/>
  </numFmts>
  <fonts count="17">
    <font>
      <sz val="8"/>
      <color theme="1"/>
      <name val="Century Gothic"/>
    </font>
    <font>
      <sz val="11"/>
      <color theme="1"/>
      <name val="Aptos Narrow"/>
      <family val="2"/>
      <scheme val="minor"/>
    </font>
    <font>
      <b/>
      <sz val="8"/>
      <color theme="0"/>
      <name val="Tahoma"/>
      <family val="2"/>
    </font>
    <font>
      <sz val="8"/>
      <color theme="1"/>
      <name val="Century Gothic"/>
      <family val="2"/>
    </font>
    <font>
      <sz val="8"/>
      <color indexed="63"/>
      <name val="Tahoma"/>
      <family val="2"/>
    </font>
    <font>
      <b/>
      <sz val="8"/>
      <color indexed="63"/>
      <name val="Tahoma"/>
      <family val="2"/>
    </font>
    <font>
      <b/>
      <sz val="8"/>
      <name val="Tahoma"/>
      <family val="2"/>
    </font>
    <font>
      <sz val="8"/>
      <color theme="0"/>
      <name val="Tahoma"/>
      <family val="2"/>
    </font>
    <font>
      <b/>
      <vertAlign val="superscript"/>
      <sz val="8"/>
      <color theme="0"/>
      <name val="Tahoma"/>
      <family val="2"/>
    </font>
    <font>
      <sz val="8"/>
      <name val="Tahoma"/>
      <family val="2"/>
    </font>
    <font>
      <b/>
      <u/>
      <sz val="8"/>
      <name val="Tahoma"/>
      <family val="2"/>
    </font>
    <font>
      <sz val="8"/>
      <color theme="1"/>
      <name val="Tahoma"/>
      <family val="2"/>
    </font>
    <font>
      <u/>
      <sz val="8"/>
      <color theme="1"/>
      <name val="Tahoma"/>
      <family val="2"/>
    </font>
    <font>
      <b/>
      <u/>
      <sz val="8"/>
      <color theme="0"/>
      <name val="Tahoma"/>
      <family val="2"/>
    </font>
    <font>
      <b/>
      <sz val="8"/>
      <color theme="1"/>
      <name val="Tahoma"/>
      <family val="2"/>
    </font>
    <font>
      <sz val="8"/>
      <name val="Century Gothic"/>
      <family val="2"/>
    </font>
    <font>
      <sz val="8"/>
      <color rgb="FF333333"/>
      <name val="Tahoma"/>
      <family val="2"/>
    </font>
  </fonts>
  <fills count="16">
    <fill>
      <patternFill patternType="none"/>
    </fill>
    <fill>
      <patternFill patternType="gray125"/>
    </fill>
    <fill>
      <patternFill patternType="solid">
        <fgColor theme="1"/>
      </patternFill>
    </fill>
    <fill>
      <patternFill patternType="solid">
        <fgColor theme="0"/>
      </patternFill>
    </fill>
    <fill>
      <patternFill patternType="solid">
        <fgColor rgb="FF002060"/>
      </patternFill>
    </fill>
    <fill>
      <patternFill patternType="solid">
        <fgColor rgb="FF216BFF"/>
      </patternFill>
    </fill>
    <fill>
      <patternFill patternType="solid">
        <fgColor rgb="FFB7CFFF"/>
      </patternFill>
    </fill>
    <fill>
      <patternFill patternType="solid">
        <fgColor theme="1"/>
        <bgColor indexed="64"/>
      </patternFill>
    </fill>
    <fill>
      <patternFill patternType="solid">
        <fgColor rgb="FFB7CFFF"/>
        <bgColor indexed="64"/>
      </patternFill>
    </fill>
    <fill>
      <patternFill patternType="solid">
        <fgColor rgb="FF699BFF"/>
      </patternFill>
    </fill>
    <fill>
      <patternFill patternType="solid">
        <fgColor rgb="FF002060"/>
        <bgColor indexed="64"/>
      </patternFill>
    </fill>
    <fill>
      <patternFill patternType="solid">
        <fgColor theme="0"/>
        <bgColor indexed="64"/>
      </patternFill>
    </fill>
    <fill>
      <patternFill patternType="solid">
        <fgColor rgb="FF216BFF"/>
        <bgColor indexed="64"/>
      </patternFill>
    </fill>
    <fill>
      <patternFill patternType="solid">
        <fgColor indexed="9"/>
        <bgColor indexed="64"/>
      </patternFill>
    </fill>
    <fill>
      <patternFill patternType="solid">
        <fgColor theme="3" tint="0.499984740745262"/>
        <bgColor indexed="64"/>
      </patternFill>
    </fill>
    <fill>
      <patternFill patternType="solid">
        <fgColor theme="3" tint="9.9978637043366805E-2"/>
        <bgColor indexed="64"/>
      </patternFill>
    </fill>
  </fills>
  <borders count="5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top style="thin">
        <color auto="1"/>
      </top>
      <bottom/>
      <diagonal/>
    </border>
    <border>
      <left/>
      <right/>
      <top/>
      <bottom style="thin">
        <color auto="1"/>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style="thin">
        <color theme="0" tint="-0.24994659260841701"/>
      </bottom>
      <diagonal/>
    </border>
    <border>
      <left style="thin">
        <color auto="1"/>
      </left>
      <right/>
      <top style="thin">
        <color auto="1"/>
      </top>
      <bottom style="thin">
        <color theme="0" tint="-0.24994659260841701"/>
      </bottom>
      <diagonal/>
    </border>
    <border>
      <left/>
      <right style="thin">
        <color auto="1"/>
      </right>
      <top style="thin">
        <color auto="1"/>
      </top>
      <bottom style="thin">
        <color theme="0" tint="-0.24994659260841701"/>
      </bottom>
      <diagonal/>
    </border>
    <border>
      <left/>
      <right/>
      <top style="thin">
        <color auto="1"/>
      </top>
      <bottom style="thin">
        <color theme="0" tint="-0.24994659260841701"/>
      </bottom>
      <diagonal/>
    </border>
    <border>
      <left style="thin">
        <color auto="1"/>
      </left>
      <right style="thin">
        <color auto="1"/>
      </right>
      <top style="thin">
        <color theme="0" tint="-0.24994659260841701"/>
      </top>
      <bottom/>
      <diagonal/>
    </border>
    <border>
      <left style="thin">
        <color auto="1"/>
      </left>
      <right style="thin">
        <color auto="1"/>
      </right>
      <top style="thin">
        <color theme="0" tint="-0.24994659260841701"/>
      </top>
      <bottom style="thin">
        <color auto="1"/>
      </bottom>
      <diagonal/>
    </border>
    <border>
      <left style="thin">
        <color auto="1"/>
      </left>
      <right/>
      <top style="thin">
        <color theme="0" tint="-0.24994659260841701"/>
      </top>
      <bottom style="thin">
        <color auto="1"/>
      </bottom>
      <diagonal/>
    </border>
    <border>
      <left/>
      <right style="thin">
        <color auto="1"/>
      </right>
      <top style="thin">
        <color theme="0" tint="-0.24994659260841701"/>
      </top>
      <bottom style="thin">
        <color auto="1"/>
      </bottom>
      <diagonal/>
    </border>
    <border>
      <left/>
      <right/>
      <top style="thin">
        <color theme="0" tint="-0.2499465926084170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auto="1"/>
      </right>
      <top style="thin">
        <color theme="0" tint="-0.24994659260841701"/>
      </top>
      <bottom style="thin">
        <color theme="0" tint="-0.24994659260841701"/>
      </bottom>
      <diagonal/>
    </border>
    <border>
      <left style="thin">
        <color auto="1"/>
      </left>
      <right style="thin">
        <color auto="1"/>
      </right>
      <top style="thin">
        <color theme="0" tint="-0.24994659260841701"/>
      </top>
      <bottom style="thin">
        <color theme="0" tint="-0.24994659260841701"/>
      </bottom>
      <diagonal/>
    </border>
    <border>
      <left style="thin">
        <color auto="1"/>
      </left>
      <right style="thin">
        <color auto="1"/>
      </right>
      <top style="thin">
        <color auto="1"/>
      </top>
      <bottom style="thin">
        <color theme="0"/>
      </bottom>
      <diagonal/>
    </border>
    <border>
      <left style="thin">
        <color auto="1"/>
      </left>
      <right style="thin">
        <color auto="1"/>
      </right>
      <top style="thin">
        <color theme="0"/>
      </top>
      <bottom style="thin">
        <color auto="1"/>
      </bottom>
      <diagonal/>
    </border>
    <border>
      <left style="thin">
        <color auto="1"/>
      </left>
      <right style="thin">
        <color auto="1"/>
      </right>
      <top/>
      <bottom style="thin">
        <color theme="0"/>
      </bottom>
      <diagonal/>
    </border>
    <border>
      <left style="thin">
        <color auto="1"/>
      </left>
      <right/>
      <top/>
      <bottom style="thin">
        <color theme="0" tint="-0.24994659260841701"/>
      </bottom>
      <diagonal/>
    </border>
    <border>
      <left/>
      <right style="thin">
        <color auto="1"/>
      </right>
      <top/>
      <bottom style="thin">
        <color theme="0" tint="-0.24994659260841701"/>
      </bottom>
      <diagonal/>
    </border>
    <border>
      <left style="thin">
        <color auto="1"/>
      </left>
      <right style="thin">
        <color auto="1"/>
      </right>
      <top/>
      <bottom style="thin">
        <color theme="0" tint="-0.24994659260841701"/>
      </bottom>
      <diagonal/>
    </border>
    <border>
      <left/>
      <right/>
      <top/>
      <bottom style="thin">
        <color theme="0" tint="-0.24994659260841701"/>
      </bottom>
      <diagonal/>
    </border>
    <border>
      <left style="thin">
        <color theme="1"/>
      </left>
      <right style="thin">
        <color theme="1"/>
      </right>
      <top/>
      <bottom style="thin">
        <color theme="0" tint="-0.24994659260841701"/>
      </bottom>
      <diagonal/>
    </border>
    <border>
      <left style="thin">
        <color auto="1"/>
      </left>
      <right style="thin">
        <color theme="1"/>
      </right>
      <top/>
      <bottom style="thin">
        <color theme="0" tint="-0.24994659260841701"/>
      </bottom>
      <diagonal/>
    </border>
    <border>
      <left style="thin">
        <color auto="1"/>
      </left>
      <right style="thin">
        <color theme="0" tint="-0.24994659260841701"/>
      </right>
      <top style="thin">
        <color auto="1"/>
      </top>
      <bottom style="thin">
        <color auto="1"/>
      </bottom>
      <diagonal/>
    </border>
    <border>
      <left style="thin">
        <color theme="0" tint="-0.24994659260841701"/>
      </left>
      <right style="thin">
        <color theme="0" tint="-0.24994659260841701"/>
      </right>
      <top style="thin">
        <color auto="1"/>
      </top>
      <bottom style="thin">
        <color auto="1"/>
      </bottom>
      <diagonal/>
    </border>
    <border>
      <left style="thin">
        <color theme="0" tint="-0.24994659260841701"/>
      </left>
      <right style="thin">
        <color auto="1"/>
      </right>
      <top style="thin">
        <color auto="1"/>
      </top>
      <bottom style="thin">
        <color auto="1"/>
      </bottom>
      <diagonal/>
    </border>
    <border>
      <left style="thin">
        <color auto="1"/>
      </left>
      <right style="thin">
        <color theme="0"/>
      </right>
      <top style="thin">
        <color auto="1"/>
      </top>
      <bottom style="thin">
        <color theme="0"/>
      </bottom>
      <diagonal/>
    </border>
    <border>
      <left style="thin">
        <color theme="0"/>
      </left>
      <right style="thin">
        <color auto="1"/>
      </right>
      <top style="thin">
        <color auto="1"/>
      </top>
      <bottom style="thin">
        <color theme="0"/>
      </bottom>
      <diagonal/>
    </border>
    <border>
      <left style="thin">
        <color auto="1"/>
      </left>
      <right style="thin">
        <color theme="0"/>
      </right>
      <top style="thin">
        <color theme="0"/>
      </top>
      <bottom style="thin">
        <color auto="1"/>
      </bottom>
      <diagonal/>
    </border>
    <border>
      <left style="thin">
        <color theme="0"/>
      </left>
      <right style="thin">
        <color auto="1"/>
      </right>
      <top style="thin">
        <color theme="0"/>
      </top>
      <bottom style="thin">
        <color auto="1"/>
      </bottom>
      <diagonal/>
    </border>
    <border>
      <left style="thin">
        <color theme="1"/>
      </left>
      <right style="thin">
        <color theme="1"/>
      </right>
      <top/>
      <bottom/>
      <diagonal/>
    </border>
    <border>
      <left style="thin">
        <color auto="1"/>
      </left>
      <right style="thin">
        <color theme="1"/>
      </right>
      <top/>
      <bottom/>
      <diagonal/>
    </border>
    <border>
      <left style="thin">
        <color indexed="64"/>
      </left>
      <right style="thin">
        <color theme="1"/>
      </right>
      <top/>
      <bottom style="thin">
        <color indexed="64"/>
      </bottom>
      <diagonal/>
    </border>
    <border>
      <left style="thin">
        <color theme="1"/>
      </left>
      <right style="thin">
        <color theme="1"/>
      </right>
      <top style="thin">
        <color theme="1"/>
      </top>
      <bottom style="thin">
        <color indexed="64"/>
      </bottom>
      <diagonal/>
    </border>
    <border>
      <left style="thin">
        <color auto="1"/>
      </left>
      <right style="thin">
        <color theme="1"/>
      </right>
      <top style="thin">
        <color auto="1"/>
      </top>
      <bottom style="thin">
        <color indexed="64"/>
      </bottom>
      <diagonal/>
    </border>
  </borders>
  <cellStyleXfs count="5">
    <xf numFmtId="0" fontId="0" fillId="0" borderId="0"/>
    <xf numFmtId="0" fontId="3" fillId="0" borderId="0"/>
    <xf numFmtId="0" fontId="1" fillId="0" borderId="0"/>
    <xf numFmtId="0" fontId="3" fillId="0" borderId="0"/>
    <xf numFmtId="0" fontId="15" fillId="0" borderId="0"/>
  </cellStyleXfs>
  <cellXfs count="335">
    <xf numFmtId="0" fontId="0" fillId="0" borderId="0" xfId="0"/>
    <xf numFmtId="0" fontId="2" fillId="2" borderId="1" xfId="0" applyFont="1" applyFill="1" applyBorder="1" applyAlignment="1">
      <alignment horizontal="left" vertical="center" indent="1"/>
    </xf>
    <xf numFmtId="0" fontId="2" fillId="2" borderId="2" xfId="0" applyFont="1" applyFill="1" applyBorder="1" applyAlignment="1">
      <alignment horizontal="left" vertical="center" indent="1"/>
    </xf>
    <xf numFmtId="0" fontId="2" fillId="2" borderId="2" xfId="0" applyFont="1" applyFill="1" applyBorder="1" applyAlignment="1">
      <alignment vertical="center"/>
    </xf>
    <xf numFmtId="0" fontId="2" fillId="2" borderId="3" xfId="0" applyFont="1" applyFill="1" applyBorder="1" applyAlignment="1">
      <alignment vertical="center"/>
    </xf>
    <xf numFmtId="0" fontId="4" fillId="3" borderId="0" xfId="1" applyFont="1" applyFill="1" applyAlignment="1">
      <alignment horizontal="left" vertical="center" wrapText="1" indent="1"/>
    </xf>
    <xf numFmtId="0" fontId="5" fillId="3" borderId="0" xfId="1" applyFont="1" applyFill="1" applyAlignment="1">
      <alignment horizontal="left" vertical="center" indent="1"/>
    </xf>
    <xf numFmtId="0" fontId="4" fillId="3" borderId="0" xfId="1" applyFont="1" applyFill="1" applyAlignment="1">
      <alignment horizontal="left" vertical="center"/>
    </xf>
    <xf numFmtId="0" fontId="6" fillId="3" borderId="0" xfId="1" applyFont="1" applyFill="1" applyAlignment="1">
      <alignment horizontal="left" vertical="center" indent="1"/>
    </xf>
    <xf numFmtId="0" fontId="2" fillId="4" borderId="1" xfId="1" applyFont="1" applyFill="1" applyBorder="1" applyAlignment="1">
      <alignment horizontal="left" vertical="center" indent="1"/>
    </xf>
    <xf numFmtId="0" fontId="2" fillId="4" borderId="2" xfId="1" applyFont="1" applyFill="1" applyBorder="1" applyAlignment="1">
      <alignment horizontal="left" vertical="center" indent="1"/>
    </xf>
    <xf numFmtId="0" fontId="7" fillId="4" borderId="2" xfId="1" applyFont="1" applyFill="1" applyBorder="1" applyAlignment="1">
      <alignment horizontal="left" vertical="center"/>
    </xf>
    <xf numFmtId="0" fontId="7" fillId="4" borderId="3" xfId="1" applyFont="1" applyFill="1" applyBorder="1" applyAlignment="1">
      <alignment horizontal="left" vertical="center"/>
    </xf>
    <xf numFmtId="0" fontId="5" fillId="3" borderId="0" xfId="1" applyFont="1" applyFill="1" applyAlignment="1">
      <alignment horizontal="left" vertical="center" wrapText="1" indent="1"/>
    </xf>
    <xf numFmtId="0" fontId="2" fillId="3" borderId="4" xfId="1" applyFont="1" applyFill="1" applyBorder="1" applyAlignment="1">
      <alignment horizontal="center" vertical="center" wrapText="1"/>
    </xf>
    <xf numFmtId="0" fontId="5" fillId="3" borderId="0" xfId="1" applyFont="1" applyFill="1" applyAlignment="1">
      <alignment horizontal="center" vertical="center"/>
    </xf>
    <xf numFmtId="0" fontId="5" fillId="3" borderId="5" xfId="1" applyFont="1" applyFill="1" applyBorder="1" applyAlignment="1">
      <alignment horizontal="center" vertical="center"/>
    </xf>
    <xf numFmtId="0" fontId="5" fillId="3" borderId="6" xfId="1" applyFont="1" applyFill="1" applyBorder="1" applyAlignment="1">
      <alignment horizontal="center" vertical="center"/>
    </xf>
    <xf numFmtId="0" fontId="5" fillId="3" borderId="2" xfId="1" applyFont="1" applyFill="1" applyBorder="1" applyAlignment="1">
      <alignment horizontal="center" vertical="center"/>
    </xf>
    <xf numFmtId="0" fontId="5" fillId="3" borderId="7" xfId="1" applyFont="1" applyFill="1" applyBorder="1" applyAlignment="1">
      <alignment horizontal="center" vertical="center"/>
    </xf>
    <xf numFmtId="0" fontId="6" fillId="3" borderId="0" xfId="1" applyFont="1" applyFill="1" applyAlignment="1">
      <alignment horizontal="center" vertical="center" wrapText="1"/>
    </xf>
    <xf numFmtId="0" fontId="2" fillId="5" borderId="10" xfId="1" applyFont="1" applyFill="1" applyBorder="1" applyAlignment="1">
      <alignment horizontal="center" vertical="center" wrapText="1"/>
    </xf>
    <xf numFmtId="0" fontId="6" fillId="3" borderId="4" xfId="1" applyFont="1" applyFill="1" applyBorder="1" applyAlignment="1">
      <alignment horizontal="center" vertical="center" wrapText="1"/>
    </xf>
    <xf numFmtId="0" fontId="9" fillId="3" borderId="0" xfId="1" applyFont="1" applyFill="1" applyAlignment="1">
      <alignment horizontal="left" vertical="center" wrapText="1" indent="1"/>
    </xf>
    <xf numFmtId="0" fontId="6" fillId="3" borderId="0" xfId="1" applyFont="1" applyFill="1" applyAlignment="1">
      <alignment horizontal="left" vertical="center" wrapText="1" indent="1"/>
    </xf>
    <xf numFmtId="0" fontId="6" fillId="6" borderId="10" xfId="1" applyFont="1" applyFill="1" applyBorder="1" applyAlignment="1">
      <alignment horizontal="center" vertical="center" wrapText="1"/>
    </xf>
    <xf numFmtId="0" fontId="2" fillId="4" borderId="10" xfId="1" applyFont="1" applyFill="1" applyBorder="1" applyAlignment="1">
      <alignment horizontal="left" vertical="center" wrapText="1" indent="1"/>
    </xf>
    <xf numFmtId="0" fontId="6" fillId="3" borderId="1" xfId="1" applyFont="1" applyFill="1" applyBorder="1" applyAlignment="1">
      <alignment horizontal="center" vertical="center" wrapText="1"/>
    </xf>
    <xf numFmtId="0" fontId="6" fillId="3" borderId="3" xfId="1" applyFont="1" applyFill="1" applyBorder="1" applyAlignment="1">
      <alignment horizontal="center" vertical="center" wrapText="1"/>
    </xf>
    <xf numFmtId="0" fontId="6" fillId="3" borderId="10" xfId="1" applyFont="1" applyFill="1" applyBorder="1" applyAlignment="1">
      <alignment horizontal="center" vertical="center" wrapText="1"/>
    </xf>
    <xf numFmtId="0" fontId="6" fillId="3" borderId="2" xfId="1" applyFont="1" applyFill="1" applyBorder="1" applyAlignment="1">
      <alignment horizontal="center" vertical="center" wrapText="1"/>
    </xf>
    <xf numFmtId="0" fontId="6" fillId="3" borderId="14" xfId="1" applyFont="1" applyFill="1" applyBorder="1" applyAlignment="1">
      <alignment horizontal="center" vertical="center" wrapText="1"/>
    </xf>
    <xf numFmtId="0" fontId="2" fillId="4" borderId="10" xfId="1" applyFont="1" applyFill="1" applyBorder="1" applyAlignment="1">
      <alignment horizontal="center" vertical="center" wrapText="1"/>
    </xf>
    <xf numFmtId="0" fontId="6" fillId="3" borderId="5" xfId="1" applyFont="1" applyFill="1" applyBorder="1" applyAlignment="1">
      <alignment horizontal="left" vertical="center" wrapText="1" indent="1"/>
    </xf>
    <xf numFmtId="0" fontId="2" fillId="3" borderId="0" xfId="1" applyFont="1" applyFill="1" applyAlignment="1">
      <alignment horizontal="center" vertical="center" wrapText="1"/>
    </xf>
    <xf numFmtId="0" fontId="6" fillId="3" borderId="5" xfId="1" applyFont="1" applyFill="1" applyBorder="1" applyAlignment="1">
      <alignment horizontal="center" vertical="center" wrapText="1"/>
    </xf>
    <xf numFmtId="0" fontId="2" fillId="3" borderId="2" xfId="1" applyFont="1" applyFill="1" applyBorder="1" applyAlignment="1">
      <alignment horizontal="center" vertical="center" wrapText="1"/>
    </xf>
    <xf numFmtId="0" fontId="9" fillId="3" borderId="16" xfId="1" applyFont="1" applyFill="1" applyBorder="1" applyAlignment="1">
      <alignment horizontal="left" vertical="center" wrapText="1" indent="1"/>
    </xf>
    <xf numFmtId="4" fontId="9" fillId="3" borderId="7" xfId="1" applyNumberFormat="1" applyFont="1" applyFill="1" applyBorder="1" applyAlignment="1">
      <alignment horizontal="center" vertical="center" wrapText="1"/>
    </xf>
    <xf numFmtId="4" fontId="9" fillId="3" borderId="17" xfId="1" applyNumberFormat="1" applyFont="1" applyFill="1" applyBorder="1" applyAlignment="1">
      <alignment horizontal="center" vertical="center" wrapText="1"/>
    </xf>
    <xf numFmtId="4" fontId="9" fillId="3" borderId="18" xfId="1" applyNumberFormat="1" applyFont="1" applyFill="1" applyBorder="1" applyAlignment="1">
      <alignment horizontal="center" vertical="center" wrapText="1"/>
    </xf>
    <xf numFmtId="4" fontId="9" fillId="3" borderId="16" xfId="1" applyNumberFormat="1" applyFont="1" applyFill="1" applyBorder="1" applyAlignment="1">
      <alignment horizontal="center" vertical="center" wrapText="1"/>
    </xf>
    <xf numFmtId="4" fontId="9" fillId="3" borderId="19" xfId="1" applyNumberFormat="1" applyFont="1" applyFill="1" applyBorder="1" applyAlignment="1">
      <alignment horizontal="center" vertical="center" wrapText="1"/>
    </xf>
    <xf numFmtId="4" fontId="2" fillId="5" borderId="16" xfId="1" applyNumberFormat="1" applyFont="1" applyFill="1" applyBorder="1" applyAlignment="1">
      <alignment horizontal="center" vertical="center" wrapText="1"/>
    </xf>
    <xf numFmtId="4" fontId="9" fillId="3" borderId="14" xfId="1" applyNumberFormat="1" applyFont="1" applyFill="1" applyBorder="1" applyAlignment="1">
      <alignment horizontal="center" vertical="center" wrapText="1"/>
    </xf>
    <xf numFmtId="4" fontId="2" fillId="4" borderId="16" xfId="1" applyNumberFormat="1" applyFont="1" applyFill="1" applyBorder="1" applyAlignment="1">
      <alignment horizontal="center" vertical="center" wrapText="1"/>
    </xf>
    <xf numFmtId="0" fontId="9" fillId="3" borderId="20" xfId="1" applyFont="1" applyFill="1" applyBorder="1" applyAlignment="1">
      <alignment horizontal="left" vertical="center" wrapText="1" indent="1"/>
    </xf>
    <xf numFmtId="4" fontId="9" fillId="3" borderId="4" xfId="1" applyNumberFormat="1" applyFont="1" applyFill="1" applyBorder="1" applyAlignment="1">
      <alignment horizontal="center" vertical="center" wrapText="1"/>
    </xf>
    <xf numFmtId="4" fontId="9" fillId="3" borderId="0" xfId="1" applyNumberFormat="1" applyFont="1" applyFill="1" applyAlignment="1">
      <alignment horizontal="center" vertical="center" wrapText="1"/>
    </xf>
    <xf numFmtId="4" fontId="2" fillId="5" borderId="20" xfId="1" applyNumberFormat="1" applyFont="1" applyFill="1" applyBorder="1" applyAlignment="1">
      <alignment horizontal="center" vertical="center" wrapText="1"/>
    </xf>
    <xf numFmtId="4" fontId="2" fillId="4" borderId="20" xfId="1" applyNumberFormat="1" applyFont="1" applyFill="1" applyBorder="1" applyAlignment="1">
      <alignment horizontal="center" vertical="center" wrapText="1"/>
    </xf>
    <xf numFmtId="4" fontId="9" fillId="3" borderId="22" xfId="1" applyNumberFormat="1" applyFont="1" applyFill="1" applyBorder="1" applyAlignment="1">
      <alignment horizontal="center" vertical="center" wrapText="1"/>
    </xf>
    <xf numFmtId="4" fontId="9" fillId="3" borderId="23" xfId="1" applyNumberFormat="1" applyFont="1" applyFill="1" applyBorder="1" applyAlignment="1">
      <alignment horizontal="center" vertical="center" wrapText="1"/>
    </xf>
    <xf numFmtId="4" fontId="6" fillId="3" borderId="4" xfId="1" applyNumberFormat="1" applyFont="1" applyFill="1" applyBorder="1" applyAlignment="1">
      <alignment horizontal="center" vertical="center" wrapText="1"/>
    </xf>
    <xf numFmtId="4" fontId="2" fillId="4" borderId="1" xfId="1" applyNumberFormat="1" applyFont="1" applyFill="1" applyBorder="1" applyAlignment="1">
      <alignment horizontal="center" vertical="center" wrapText="1"/>
    </xf>
    <xf numFmtId="4" fontId="2" fillId="4" borderId="3" xfId="1" applyNumberFormat="1" applyFont="1" applyFill="1" applyBorder="1" applyAlignment="1">
      <alignment horizontal="center" vertical="center" wrapText="1"/>
    </xf>
    <xf numFmtId="4" fontId="2" fillId="4" borderId="10" xfId="1" applyNumberFormat="1" applyFont="1" applyFill="1" applyBorder="1" applyAlignment="1">
      <alignment horizontal="center" vertical="center" wrapText="1"/>
    </xf>
    <xf numFmtId="4" fontId="2" fillId="4" borderId="2" xfId="1" applyNumberFormat="1" applyFont="1" applyFill="1" applyBorder="1" applyAlignment="1">
      <alignment horizontal="center" vertical="center" wrapText="1"/>
    </xf>
    <xf numFmtId="4" fontId="2" fillId="7" borderId="10" xfId="1" applyNumberFormat="1" applyFont="1" applyFill="1" applyBorder="1" applyAlignment="1">
      <alignment horizontal="center" vertical="center" wrapText="1"/>
    </xf>
    <xf numFmtId="4" fontId="6" fillId="3" borderId="7" xfId="1" applyNumberFormat="1" applyFont="1" applyFill="1" applyBorder="1" applyAlignment="1">
      <alignment horizontal="center" vertical="center" wrapText="1"/>
    </xf>
    <xf numFmtId="4" fontId="6" fillId="3" borderId="14" xfId="1" applyNumberFormat="1" applyFont="1" applyFill="1" applyBorder="1" applyAlignment="1">
      <alignment horizontal="center" vertical="center" wrapText="1"/>
    </xf>
    <xf numFmtId="0" fontId="6" fillId="3" borderId="0" xfId="1" quotePrefix="1" applyFont="1" applyFill="1" applyAlignment="1">
      <alignment horizontal="left" vertical="center" indent="1"/>
    </xf>
    <xf numFmtId="0" fontId="11" fillId="3" borderId="0" xfId="2" applyFont="1" applyFill="1" applyAlignment="1">
      <alignment horizontal="left" indent="1"/>
    </xf>
    <xf numFmtId="0" fontId="7" fillId="4" borderId="2" xfId="1" applyFont="1" applyFill="1" applyBorder="1" applyAlignment="1">
      <alignment horizontal="left" vertical="center" wrapText="1" indent="1"/>
    </xf>
    <xf numFmtId="0" fontId="7" fillId="4" borderId="3" xfId="1" applyFont="1" applyFill="1" applyBorder="1" applyAlignment="1">
      <alignment horizontal="left" vertical="center" wrapText="1" indent="1"/>
    </xf>
    <xf numFmtId="0" fontId="2" fillId="4" borderId="1" xfId="1" applyFont="1" applyFill="1" applyBorder="1" applyAlignment="1">
      <alignment horizontal="left" vertical="center" wrapText="1" indent="1"/>
    </xf>
    <xf numFmtId="0" fontId="2" fillId="4" borderId="2" xfId="1" applyFont="1" applyFill="1" applyBorder="1" applyAlignment="1">
      <alignment horizontal="left" vertical="center" wrapText="1" indent="1"/>
    </xf>
    <xf numFmtId="0" fontId="6" fillId="8" borderId="1" xfId="1" applyFont="1" applyFill="1" applyBorder="1" applyAlignment="1">
      <alignment horizontal="center" vertical="center" wrapText="1"/>
    </xf>
    <xf numFmtId="0" fontId="6" fillId="8" borderId="3" xfId="1" applyFont="1" applyFill="1" applyBorder="1" applyAlignment="1">
      <alignment horizontal="center" vertical="center" wrapText="1"/>
    </xf>
    <xf numFmtId="0" fontId="2" fillId="5" borderId="11" xfId="1" applyFont="1" applyFill="1" applyBorder="1" applyAlignment="1">
      <alignment horizontal="center" vertical="center" wrapText="1"/>
    </xf>
    <xf numFmtId="0" fontId="9" fillId="3" borderId="17" xfId="1" applyFont="1" applyFill="1" applyBorder="1" applyAlignment="1">
      <alignment horizontal="left" vertical="center" wrapText="1" indent="1"/>
    </xf>
    <xf numFmtId="0" fontId="9" fillId="3" borderId="19" xfId="1" applyFont="1" applyFill="1" applyBorder="1" applyAlignment="1">
      <alignment horizontal="left" vertical="center" wrapText="1" indent="1"/>
    </xf>
    <xf numFmtId="4" fontId="2" fillId="9" borderId="18" xfId="1" applyNumberFormat="1" applyFont="1" applyFill="1" applyBorder="1" applyAlignment="1">
      <alignment horizontal="center" vertical="center" wrapText="1"/>
    </xf>
    <xf numFmtId="0" fontId="9" fillId="3" borderId="25" xfId="1" applyFont="1" applyFill="1" applyBorder="1" applyAlignment="1">
      <alignment horizontal="left" vertical="center" wrapText="1" indent="1"/>
    </xf>
    <xf numFmtId="0" fontId="9" fillId="3" borderId="26" xfId="1" applyFont="1" applyFill="1" applyBorder="1" applyAlignment="1">
      <alignment horizontal="left" vertical="center" wrapText="1" indent="1"/>
    </xf>
    <xf numFmtId="4" fontId="9" fillId="3" borderId="25" xfId="1" applyNumberFormat="1" applyFont="1" applyFill="1" applyBorder="1" applyAlignment="1">
      <alignment horizontal="center" vertical="center" wrapText="1"/>
    </xf>
    <xf numFmtId="4" fontId="9" fillId="3" borderId="27" xfId="1" applyNumberFormat="1" applyFont="1" applyFill="1" applyBorder="1" applyAlignment="1">
      <alignment horizontal="center" vertical="center" wrapText="1"/>
    </xf>
    <xf numFmtId="4" fontId="2" fillId="9" borderId="27" xfId="1" applyNumberFormat="1" applyFont="1" applyFill="1" applyBorder="1" applyAlignment="1">
      <alignment horizontal="center" vertical="center" wrapText="1"/>
    </xf>
    <xf numFmtId="0" fontId="9" fillId="3" borderId="22" xfId="1" applyFont="1" applyFill="1" applyBorder="1" applyAlignment="1">
      <alignment horizontal="left" vertical="center" wrapText="1" indent="1"/>
    </xf>
    <xf numFmtId="0" fontId="9" fillId="3" borderId="24" xfId="1" applyFont="1" applyFill="1" applyBorder="1" applyAlignment="1">
      <alignment horizontal="left" vertical="center" wrapText="1" indent="1"/>
    </xf>
    <xf numFmtId="4" fontId="6" fillId="6" borderId="1" xfId="1" applyNumberFormat="1" applyFont="1" applyFill="1" applyBorder="1" applyAlignment="1">
      <alignment horizontal="center" vertical="center" wrapText="1"/>
    </xf>
    <xf numFmtId="4" fontId="6" fillId="6" borderId="3" xfId="1" applyNumberFormat="1" applyFont="1" applyFill="1" applyBorder="1" applyAlignment="1">
      <alignment horizontal="center" vertical="center" wrapText="1"/>
    </xf>
    <xf numFmtId="4" fontId="2" fillId="5" borderId="3" xfId="1" applyNumberFormat="1" applyFont="1" applyFill="1" applyBorder="1" applyAlignment="1">
      <alignment horizontal="center" vertical="center" wrapText="1"/>
    </xf>
    <xf numFmtId="0" fontId="2" fillId="2" borderId="3" xfId="0" applyFont="1" applyFill="1" applyBorder="1" applyAlignment="1">
      <alignment horizontal="left" vertical="center" indent="1"/>
    </xf>
    <xf numFmtId="0" fontId="4" fillId="3" borderId="0" xfId="1" applyFont="1" applyFill="1" applyAlignment="1">
      <alignment horizontal="left" vertical="center" indent="1"/>
    </xf>
    <xf numFmtId="0" fontId="7" fillId="4" borderId="2" xfId="1" applyFont="1" applyFill="1" applyBorder="1" applyAlignment="1">
      <alignment horizontal="left" vertical="center" indent="1"/>
    </xf>
    <xf numFmtId="0" fontId="2" fillId="4" borderId="11" xfId="1" applyFont="1" applyFill="1" applyBorder="1" applyAlignment="1">
      <alignment horizontal="center" vertical="center" wrapText="1"/>
    </xf>
    <xf numFmtId="0" fontId="2" fillId="3" borderId="5" xfId="1" applyFont="1" applyFill="1" applyBorder="1" applyAlignment="1">
      <alignment horizontal="center" vertical="center" wrapText="1"/>
    </xf>
    <xf numFmtId="0" fontId="6" fillId="3" borderId="16" xfId="1" applyFont="1" applyFill="1" applyBorder="1" applyAlignment="1">
      <alignment horizontal="left" vertical="center" wrapText="1" indent="1"/>
    </xf>
    <xf numFmtId="164" fontId="2" fillId="5" borderId="16" xfId="1" applyNumberFormat="1" applyFont="1" applyFill="1" applyBorder="1" applyAlignment="1">
      <alignment horizontal="center" vertical="center" wrapText="1"/>
    </xf>
    <xf numFmtId="164" fontId="9" fillId="3" borderId="4" xfId="1" applyNumberFormat="1" applyFont="1" applyFill="1" applyBorder="1" applyAlignment="1">
      <alignment horizontal="center" vertical="center" wrapText="1"/>
    </xf>
    <xf numFmtId="164" fontId="2" fillId="4" borderId="16" xfId="1" applyNumberFormat="1" applyFont="1" applyFill="1" applyBorder="1" applyAlignment="1">
      <alignment horizontal="center" vertical="center" wrapText="1"/>
    </xf>
    <xf numFmtId="0" fontId="6" fillId="3" borderId="28" xfId="1" applyFont="1" applyFill="1" applyBorder="1" applyAlignment="1">
      <alignment horizontal="left" vertical="center" wrapText="1" indent="1"/>
    </xf>
    <xf numFmtId="0" fontId="6" fillId="3" borderId="21" xfId="1" applyFont="1" applyFill="1" applyBorder="1" applyAlignment="1">
      <alignment horizontal="left" vertical="center" wrapText="1" indent="1"/>
    </xf>
    <xf numFmtId="164" fontId="9" fillId="3" borderId="0" xfId="1" applyNumberFormat="1" applyFont="1" applyFill="1" applyAlignment="1">
      <alignment horizontal="left" vertical="center" wrapText="1" indent="1"/>
    </xf>
    <xf numFmtId="164" fontId="2" fillId="10" borderId="3" xfId="1" applyNumberFormat="1" applyFont="1" applyFill="1" applyBorder="1" applyAlignment="1">
      <alignment horizontal="center" vertical="center" wrapText="1"/>
    </xf>
    <xf numFmtId="164" fontId="6" fillId="3" borderId="14" xfId="1" applyNumberFormat="1" applyFont="1" applyFill="1" applyBorder="1" applyAlignment="1">
      <alignment horizontal="center" vertical="center" wrapText="1"/>
    </xf>
    <xf numFmtId="164" fontId="2" fillId="7" borderId="3" xfId="1" applyNumberFormat="1" applyFont="1" applyFill="1" applyBorder="1" applyAlignment="1">
      <alignment horizontal="center" vertical="center" wrapText="1"/>
    </xf>
    <xf numFmtId="0" fontId="6" fillId="6" borderId="1" xfId="1" applyFont="1" applyFill="1" applyBorder="1" applyAlignment="1">
      <alignment horizontal="center" vertical="center" wrapText="1"/>
    </xf>
    <xf numFmtId="164" fontId="9" fillId="3" borderId="17" xfId="1" applyNumberFormat="1" applyFont="1" applyFill="1" applyBorder="1" applyAlignment="1">
      <alignment horizontal="center" vertical="center" wrapText="1"/>
    </xf>
    <xf numFmtId="164" fontId="9" fillId="3" borderId="18" xfId="1" applyNumberFormat="1" applyFont="1" applyFill="1" applyBorder="1" applyAlignment="1">
      <alignment horizontal="center" vertical="center" wrapText="1"/>
    </xf>
    <xf numFmtId="164" fontId="9" fillId="3" borderId="16" xfId="1" applyNumberFormat="1" applyFont="1" applyFill="1" applyBorder="1" applyAlignment="1">
      <alignment horizontal="center" vertical="center" wrapText="1"/>
    </xf>
    <xf numFmtId="164" fontId="9" fillId="3" borderId="14" xfId="1" applyNumberFormat="1" applyFont="1" applyFill="1" applyBorder="1" applyAlignment="1">
      <alignment horizontal="center" vertical="center" wrapText="1"/>
    </xf>
    <xf numFmtId="164" fontId="9" fillId="3" borderId="7" xfId="1" applyNumberFormat="1" applyFont="1" applyFill="1" applyBorder="1" applyAlignment="1">
      <alignment horizontal="center" vertical="center" wrapText="1"/>
    </xf>
    <xf numFmtId="164" fontId="9" fillId="3" borderId="0" xfId="1" applyNumberFormat="1" applyFont="1" applyFill="1" applyAlignment="1">
      <alignment horizontal="center" vertical="center" wrapText="1"/>
    </xf>
    <xf numFmtId="164" fontId="9" fillId="3" borderId="22" xfId="1" applyNumberFormat="1" applyFont="1" applyFill="1" applyBorder="1" applyAlignment="1">
      <alignment horizontal="center" vertical="center" wrapText="1"/>
    </xf>
    <xf numFmtId="164" fontId="9" fillId="3" borderId="23" xfId="1" applyNumberFormat="1" applyFont="1" applyFill="1" applyBorder="1" applyAlignment="1">
      <alignment horizontal="center" vertical="center" wrapText="1"/>
    </xf>
    <xf numFmtId="164" fontId="9" fillId="3" borderId="21" xfId="1" applyNumberFormat="1" applyFont="1" applyFill="1" applyBorder="1" applyAlignment="1">
      <alignment horizontal="center" vertical="center" wrapText="1"/>
    </xf>
    <xf numFmtId="164" fontId="2" fillId="5" borderId="31" xfId="1" applyNumberFormat="1" applyFont="1" applyFill="1" applyBorder="1" applyAlignment="1">
      <alignment horizontal="center" vertical="center" wrapText="1"/>
    </xf>
    <xf numFmtId="164" fontId="9" fillId="3" borderId="32" xfId="1" applyNumberFormat="1" applyFont="1" applyFill="1" applyBorder="1" applyAlignment="1">
      <alignment horizontal="center" vertical="center" wrapText="1"/>
    </xf>
    <xf numFmtId="164" fontId="9" fillId="3" borderId="33" xfId="1" applyNumberFormat="1" applyFont="1" applyFill="1" applyBorder="1" applyAlignment="1">
      <alignment horizontal="center" vertical="center" wrapText="1"/>
    </xf>
    <xf numFmtId="164" fontId="9" fillId="3" borderId="34" xfId="1" applyNumberFormat="1" applyFont="1" applyFill="1" applyBorder="1" applyAlignment="1">
      <alignment horizontal="center" vertical="center" wrapText="1"/>
    </xf>
    <xf numFmtId="164" fontId="9" fillId="3" borderId="35" xfId="1" applyNumberFormat="1" applyFont="1" applyFill="1" applyBorder="1" applyAlignment="1">
      <alignment horizontal="center" vertical="center" wrapText="1"/>
    </xf>
    <xf numFmtId="164" fontId="2" fillId="5" borderId="36" xfId="1" applyNumberFormat="1" applyFont="1" applyFill="1" applyBorder="1" applyAlignment="1">
      <alignment horizontal="center" vertical="center" wrapText="1"/>
    </xf>
    <xf numFmtId="164" fontId="2" fillId="5" borderId="33" xfId="1" applyNumberFormat="1" applyFont="1" applyFill="1" applyBorder="1" applyAlignment="1">
      <alignment horizontal="center" vertical="center" wrapText="1"/>
    </xf>
    <xf numFmtId="164" fontId="2" fillId="5" borderId="37" xfId="1" applyNumberFormat="1" applyFont="1" applyFill="1" applyBorder="1" applyAlignment="1">
      <alignment horizontal="center" vertical="center" wrapText="1"/>
    </xf>
    <xf numFmtId="164" fontId="2" fillId="4" borderId="34" xfId="1" applyNumberFormat="1" applyFont="1" applyFill="1" applyBorder="1" applyAlignment="1">
      <alignment horizontal="center" vertical="center" wrapText="1"/>
    </xf>
    <xf numFmtId="164" fontId="2" fillId="4" borderId="1" xfId="1" applyNumberFormat="1" applyFont="1" applyFill="1" applyBorder="1" applyAlignment="1">
      <alignment horizontal="center" vertical="center" wrapText="1"/>
    </xf>
    <xf numFmtId="164" fontId="2" fillId="4" borderId="2" xfId="1" applyNumberFormat="1" applyFont="1" applyFill="1" applyBorder="1" applyAlignment="1">
      <alignment horizontal="center" vertical="center" wrapText="1"/>
    </xf>
    <xf numFmtId="164" fontId="2" fillId="7" borderId="2" xfId="1" applyNumberFormat="1" applyFont="1" applyFill="1" applyBorder="1" applyAlignment="1">
      <alignment horizontal="center" vertical="center" wrapText="1"/>
    </xf>
    <xf numFmtId="164" fontId="2" fillId="7" borderId="38" xfId="1" applyNumberFormat="1" applyFont="1" applyFill="1" applyBorder="1" applyAlignment="1">
      <alignment horizontal="center" vertical="center" wrapText="1"/>
    </xf>
    <xf numFmtId="164" fontId="2" fillId="7" borderId="39" xfId="1" applyNumberFormat="1" applyFont="1" applyFill="1" applyBorder="1" applyAlignment="1">
      <alignment horizontal="center" vertical="center" wrapText="1"/>
    </xf>
    <xf numFmtId="164" fontId="2" fillId="7" borderId="40" xfId="1" applyNumberFormat="1" applyFont="1" applyFill="1" applyBorder="1" applyAlignment="1">
      <alignment horizontal="center" vertical="center" wrapText="1"/>
    </xf>
    <xf numFmtId="0" fontId="14" fillId="11" borderId="0" xfId="2" quotePrefix="1" applyFont="1" applyFill="1" applyAlignment="1">
      <alignment horizontal="left" indent="1"/>
    </xf>
    <xf numFmtId="0" fontId="2" fillId="4" borderId="9" xfId="1" applyFont="1" applyFill="1" applyBorder="1" applyAlignment="1">
      <alignment horizontal="left" vertical="center" wrapText="1" indent="1"/>
    </xf>
    <xf numFmtId="0" fontId="6" fillId="3" borderId="8" xfId="1" applyFont="1" applyFill="1" applyBorder="1" applyAlignment="1">
      <alignment horizontal="center" vertical="center" wrapText="1"/>
    </xf>
    <xf numFmtId="0" fontId="6" fillId="3" borderId="7" xfId="1" applyFont="1" applyFill="1" applyBorder="1" applyAlignment="1">
      <alignment horizontal="center" vertical="center" wrapText="1"/>
    </xf>
    <xf numFmtId="0" fontId="9" fillId="3" borderId="18" xfId="1" applyFont="1" applyFill="1" applyBorder="1" applyAlignment="1">
      <alignment horizontal="left" vertical="center" wrapText="1" indent="1"/>
    </xf>
    <xf numFmtId="164" fontId="2" fillId="12" borderId="27" xfId="1" applyNumberFormat="1" applyFont="1" applyFill="1" applyBorder="1" applyAlignment="1">
      <alignment horizontal="center" vertical="center" wrapText="1"/>
    </xf>
    <xf numFmtId="0" fontId="9" fillId="3" borderId="27" xfId="1" applyFont="1" applyFill="1" applyBorder="1" applyAlignment="1">
      <alignment horizontal="left" vertical="center" wrapText="1" indent="1"/>
    </xf>
    <xf numFmtId="164" fontId="9" fillId="3" borderId="25" xfId="1" applyNumberFormat="1" applyFont="1" applyFill="1" applyBorder="1" applyAlignment="1">
      <alignment horizontal="center" vertical="center" wrapText="1"/>
    </xf>
    <xf numFmtId="164" fontId="9" fillId="3" borderId="27" xfId="1" applyNumberFormat="1" applyFont="1" applyFill="1" applyBorder="1" applyAlignment="1">
      <alignment horizontal="center" vertical="center" wrapText="1"/>
    </xf>
    <xf numFmtId="0" fontId="9" fillId="3" borderId="23" xfId="1" applyFont="1" applyFill="1" applyBorder="1" applyAlignment="1">
      <alignment horizontal="left" vertical="center" wrapText="1" indent="1"/>
    </xf>
    <xf numFmtId="164" fontId="2" fillId="5" borderId="1" xfId="1" applyNumberFormat="1" applyFont="1" applyFill="1" applyBorder="1" applyAlignment="1">
      <alignment horizontal="center" vertical="center" wrapText="1"/>
    </xf>
    <xf numFmtId="164" fontId="2" fillId="5" borderId="3" xfId="1" applyNumberFormat="1" applyFont="1" applyFill="1" applyBorder="1" applyAlignment="1">
      <alignment horizontal="center" vertical="center" wrapText="1"/>
    </xf>
    <xf numFmtId="164" fontId="2" fillId="4" borderId="3" xfId="1" applyNumberFormat="1" applyFont="1" applyFill="1" applyBorder="1" applyAlignment="1">
      <alignment horizontal="center" vertical="center" wrapText="1"/>
    </xf>
    <xf numFmtId="0" fontId="6" fillId="3" borderId="11" xfId="1" applyFont="1" applyFill="1" applyBorder="1" applyAlignment="1">
      <alignment horizontal="left" vertical="center" wrapText="1" indent="1"/>
    </xf>
    <xf numFmtId="0" fontId="9" fillId="3" borderId="11" xfId="1" applyFont="1" applyFill="1" applyBorder="1" applyAlignment="1">
      <alignment horizontal="left" vertical="center" wrapText="1" indent="1"/>
    </xf>
    <xf numFmtId="2" fontId="9" fillId="3" borderId="11" xfId="1" applyNumberFormat="1" applyFont="1" applyFill="1" applyBorder="1" applyAlignment="1">
      <alignment horizontal="center" vertical="center" wrapText="1"/>
    </xf>
    <xf numFmtId="164" fontId="9" fillId="3" borderId="9" xfId="1" applyNumberFormat="1" applyFont="1" applyFill="1" applyBorder="1" applyAlignment="1">
      <alignment horizontal="center" vertical="center" wrapText="1"/>
    </xf>
    <xf numFmtId="164" fontId="9" fillId="3" borderId="8" xfId="1" applyNumberFormat="1" applyFont="1" applyFill="1" applyBorder="1" applyAlignment="1">
      <alignment horizontal="center" vertical="center" wrapText="1"/>
    </xf>
    <xf numFmtId="164" fontId="2" fillId="5" borderId="11" xfId="1" applyNumberFormat="1" applyFont="1" applyFill="1" applyBorder="1" applyAlignment="1">
      <alignment horizontal="center" vertical="center" wrapText="1"/>
    </xf>
    <xf numFmtId="2" fontId="2" fillId="5" borderId="11" xfId="1" applyNumberFormat="1" applyFont="1" applyFill="1" applyBorder="1" applyAlignment="1">
      <alignment horizontal="center" vertical="center" wrapText="1"/>
    </xf>
    <xf numFmtId="164" fontId="2" fillId="4" borderId="11" xfId="1" applyNumberFormat="1" applyFont="1" applyFill="1" applyBorder="1" applyAlignment="1">
      <alignment horizontal="center" vertical="center" wrapText="1"/>
    </xf>
    <xf numFmtId="0" fontId="6" fillId="3" borderId="10" xfId="1" applyFont="1" applyFill="1" applyBorder="1" applyAlignment="1">
      <alignment horizontal="left" vertical="center" wrapText="1" indent="1"/>
    </xf>
    <xf numFmtId="0" fontId="9" fillId="3" borderId="10" xfId="1" applyFont="1" applyFill="1" applyBorder="1" applyAlignment="1">
      <alignment horizontal="left" vertical="center" wrapText="1" indent="1"/>
    </xf>
    <xf numFmtId="2" fontId="9" fillId="3" borderId="10" xfId="1" applyNumberFormat="1" applyFont="1" applyFill="1" applyBorder="1" applyAlignment="1">
      <alignment horizontal="center" vertical="center" wrapText="1"/>
    </xf>
    <xf numFmtId="164" fontId="9" fillId="3" borderId="10" xfId="1" applyNumberFormat="1" applyFont="1" applyFill="1" applyBorder="1" applyAlignment="1">
      <alignment horizontal="center" vertical="center" wrapText="1"/>
    </xf>
    <xf numFmtId="164" fontId="9" fillId="3" borderId="1" xfId="1" applyNumberFormat="1" applyFont="1" applyFill="1" applyBorder="1" applyAlignment="1">
      <alignment horizontal="center" vertical="center" wrapText="1"/>
    </xf>
    <xf numFmtId="164" fontId="9" fillId="3" borderId="3" xfId="1" applyNumberFormat="1" applyFont="1" applyFill="1" applyBorder="1" applyAlignment="1">
      <alignment horizontal="center" vertical="center" wrapText="1"/>
    </xf>
    <xf numFmtId="164" fontId="2" fillId="5" borderId="10" xfId="1" applyNumberFormat="1" applyFont="1" applyFill="1" applyBorder="1" applyAlignment="1">
      <alignment horizontal="center" vertical="center" wrapText="1"/>
    </xf>
    <xf numFmtId="2" fontId="2" fillId="5" borderId="10" xfId="1" applyNumberFormat="1" applyFont="1" applyFill="1" applyBorder="1" applyAlignment="1">
      <alignment horizontal="center" vertical="center" wrapText="1"/>
    </xf>
    <xf numFmtId="164" fontId="2" fillId="4" borderId="10" xfId="1" applyNumberFormat="1" applyFont="1" applyFill="1" applyBorder="1" applyAlignment="1">
      <alignment horizontal="center" vertical="center" wrapText="1"/>
    </xf>
    <xf numFmtId="2" fontId="9" fillId="3" borderId="15" xfId="1" applyNumberFormat="1" applyFont="1" applyFill="1" applyBorder="1" applyAlignment="1">
      <alignment horizontal="center" vertical="center" wrapText="1"/>
    </xf>
    <xf numFmtId="164" fontId="9" fillId="3" borderId="13" xfId="1" applyNumberFormat="1" applyFont="1" applyFill="1" applyBorder="1" applyAlignment="1">
      <alignment horizontal="center" vertical="center" wrapText="1"/>
    </xf>
    <xf numFmtId="164" fontId="9" fillId="3" borderId="12" xfId="1" applyNumberFormat="1" applyFont="1" applyFill="1" applyBorder="1" applyAlignment="1">
      <alignment horizontal="center" vertical="center" wrapText="1"/>
    </xf>
    <xf numFmtId="164" fontId="2" fillId="5" borderId="15" xfId="1" applyNumberFormat="1" applyFont="1" applyFill="1" applyBorder="1" applyAlignment="1">
      <alignment horizontal="center" vertical="center" wrapText="1"/>
    </xf>
    <xf numFmtId="2" fontId="2" fillId="5" borderId="15" xfId="1" applyNumberFormat="1" applyFont="1" applyFill="1" applyBorder="1" applyAlignment="1">
      <alignment horizontal="center" vertical="center" wrapText="1"/>
    </xf>
    <xf numFmtId="164" fontId="2" fillId="4" borderId="15" xfId="1" applyNumberFormat="1" applyFont="1" applyFill="1" applyBorder="1" applyAlignment="1">
      <alignment horizontal="center" vertical="center" wrapText="1"/>
    </xf>
    <xf numFmtId="2" fontId="9" fillId="3" borderId="0" xfId="1" applyNumberFormat="1" applyFont="1" applyFill="1" applyAlignment="1">
      <alignment horizontal="left" vertical="center" wrapText="1" indent="1"/>
    </xf>
    <xf numFmtId="2" fontId="2" fillId="4" borderId="10" xfId="1" applyNumberFormat="1" applyFont="1" applyFill="1" applyBorder="1" applyAlignment="1">
      <alignment horizontal="center" vertical="center" wrapText="1"/>
    </xf>
    <xf numFmtId="164" fontId="6" fillId="3" borderId="4" xfId="1" applyNumberFormat="1" applyFont="1" applyFill="1" applyBorder="1" applyAlignment="1">
      <alignment horizontal="center" vertical="center" wrapText="1"/>
    </xf>
    <xf numFmtId="164" fontId="2" fillId="7" borderId="10" xfId="1" applyNumberFormat="1" applyFont="1" applyFill="1" applyBorder="1" applyAlignment="1">
      <alignment horizontal="center" vertical="center" wrapText="1"/>
    </xf>
    <xf numFmtId="2" fontId="2" fillId="2" borderId="38" xfId="1" applyNumberFormat="1" applyFont="1" applyFill="1" applyBorder="1" applyAlignment="1">
      <alignment horizontal="center" vertical="center" wrapText="1"/>
    </xf>
    <xf numFmtId="164" fontId="2" fillId="2" borderId="1" xfId="1" applyNumberFormat="1" applyFont="1" applyFill="1" applyBorder="1" applyAlignment="1">
      <alignment horizontal="center" vertical="center" wrapText="1"/>
    </xf>
    <xf numFmtId="164" fontId="2" fillId="2" borderId="2" xfId="1" applyNumberFormat="1" applyFont="1" applyFill="1" applyBorder="1" applyAlignment="1">
      <alignment horizontal="center" vertical="center" wrapText="1"/>
    </xf>
    <xf numFmtId="0" fontId="2" fillId="10" borderId="10" xfId="1" applyFont="1" applyFill="1" applyBorder="1" applyAlignment="1">
      <alignment horizontal="left" vertical="center" wrapText="1" indent="1"/>
    </xf>
    <xf numFmtId="0" fontId="2" fillId="10" borderId="2" xfId="1" applyFont="1" applyFill="1" applyBorder="1" applyAlignment="1">
      <alignment horizontal="left" vertical="center" wrapText="1" indent="1"/>
    </xf>
    <xf numFmtId="0" fontId="2" fillId="10" borderId="3" xfId="1" applyFont="1" applyFill="1" applyBorder="1" applyAlignment="1">
      <alignment horizontal="left" vertical="center" wrapText="1" indent="1"/>
    </xf>
    <xf numFmtId="0" fontId="2" fillId="7" borderId="10" xfId="1" applyFont="1" applyFill="1" applyBorder="1" applyAlignment="1">
      <alignment horizontal="center" vertical="center" wrapText="1"/>
    </xf>
    <xf numFmtId="0" fontId="9" fillId="3" borderId="5" xfId="1" applyFont="1" applyFill="1" applyBorder="1" applyAlignment="1">
      <alignment horizontal="left" vertical="center" wrapText="1" indent="1"/>
    </xf>
    <xf numFmtId="0" fontId="9" fillId="3" borderId="2" xfId="1" applyFont="1" applyFill="1" applyBorder="1" applyAlignment="1">
      <alignment horizontal="left" vertical="center" wrapText="1" indent="1"/>
    </xf>
    <xf numFmtId="0" fontId="9" fillId="3" borderId="3" xfId="1" applyFont="1" applyFill="1" applyBorder="1" applyAlignment="1">
      <alignment horizontal="left" vertical="center" wrapText="1" indent="1"/>
    </xf>
    <xf numFmtId="164" fontId="6" fillId="3" borderId="10" xfId="1" applyNumberFormat="1" applyFont="1" applyFill="1" applyBorder="1" applyAlignment="1">
      <alignment horizontal="center" vertical="center" wrapText="1"/>
    </xf>
    <xf numFmtId="0" fontId="6" fillId="3" borderId="0" xfId="1" applyFont="1" applyFill="1" applyAlignment="1">
      <alignment horizontal="right" vertical="center" indent="1"/>
    </xf>
    <xf numFmtId="0" fontId="6" fillId="3" borderId="6" xfId="1" applyFont="1" applyFill="1" applyBorder="1" applyAlignment="1">
      <alignment horizontal="left" vertical="center" wrapText="1" indent="1"/>
    </xf>
    <xf numFmtId="0" fontId="2" fillId="10" borderId="29" xfId="3" applyFont="1" applyFill="1" applyBorder="1" applyAlignment="1">
      <alignment horizontal="center" vertical="center" wrapText="1"/>
    </xf>
    <xf numFmtId="0" fontId="2" fillId="12" borderId="43" xfId="3" applyFont="1" applyFill="1" applyBorder="1" applyAlignment="1">
      <alignment horizontal="center" vertical="center" wrapText="1"/>
    </xf>
    <xf numFmtId="0" fontId="2" fillId="12" borderId="44" xfId="3" applyFont="1" applyFill="1" applyBorder="1" applyAlignment="1">
      <alignment horizontal="center" vertical="center" wrapText="1"/>
    </xf>
    <xf numFmtId="0" fontId="2" fillId="12" borderId="30" xfId="3" applyFont="1" applyFill="1" applyBorder="1" applyAlignment="1">
      <alignment horizontal="center" vertical="center" wrapText="1"/>
    </xf>
    <xf numFmtId="0" fontId="9" fillId="11" borderId="18" xfId="3" applyFont="1" applyFill="1" applyBorder="1" applyAlignment="1">
      <alignment horizontal="left" vertical="center" wrapText="1" indent="1"/>
    </xf>
    <xf numFmtId="164" fontId="2" fillId="12" borderId="16" xfId="1" applyNumberFormat="1" applyFont="1" applyFill="1" applyBorder="1" applyAlignment="1">
      <alignment horizontal="center" vertical="center" wrapText="1"/>
    </xf>
    <xf numFmtId="0" fontId="9" fillId="11" borderId="33" xfId="3" applyFont="1" applyFill="1" applyBorder="1" applyAlignment="1">
      <alignment horizontal="left" vertical="center" wrapText="1" indent="1"/>
    </xf>
    <xf numFmtId="164" fontId="9" fillId="3" borderId="28" xfId="1" applyNumberFormat="1" applyFont="1" applyFill="1" applyBorder="1" applyAlignment="1">
      <alignment horizontal="center" vertical="center" wrapText="1"/>
    </xf>
    <xf numFmtId="164" fontId="2" fillId="12" borderId="28" xfId="1" applyNumberFormat="1" applyFont="1" applyFill="1" applyBorder="1" applyAlignment="1">
      <alignment horizontal="center" vertical="center" wrapText="1"/>
    </xf>
    <xf numFmtId="0" fontId="9" fillId="11" borderId="13" xfId="3" applyFont="1" applyFill="1" applyBorder="1" applyAlignment="1">
      <alignment horizontal="left" vertical="center" wrapText="1" indent="1"/>
    </xf>
    <xf numFmtId="164" fontId="2" fillId="12" borderId="21" xfId="1" applyNumberFormat="1" applyFont="1" applyFill="1" applyBorder="1" applyAlignment="1">
      <alignment horizontal="center" vertical="center" wrapText="1"/>
    </xf>
    <xf numFmtId="0" fontId="9" fillId="11" borderId="8" xfId="3" applyFont="1" applyFill="1" applyBorder="1" applyAlignment="1">
      <alignment horizontal="left" vertical="center" wrapText="1" indent="1"/>
    </xf>
    <xf numFmtId="0" fontId="9" fillId="11" borderId="9" xfId="3" applyFont="1" applyFill="1" applyBorder="1" applyAlignment="1">
      <alignment horizontal="left" vertical="center" wrapText="1" indent="1"/>
    </xf>
    <xf numFmtId="164" fontId="2" fillId="12" borderId="10" xfId="1" applyNumberFormat="1" applyFont="1" applyFill="1" applyBorder="1" applyAlignment="1">
      <alignment horizontal="center" vertical="center" wrapText="1"/>
    </xf>
    <xf numFmtId="0" fontId="9" fillId="11" borderId="1" xfId="3" applyFont="1" applyFill="1" applyBorder="1" applyAlignment="1">
      <alignment horizontal="left" vertical="center" wrapText="1" indent="1"/>
    </xf>
    <xf numFmtId="0" fontId="9" fillId="11" borderId="3" xfId="3" applyFont="1" applyFill="1" applyBorder="1" applyAlignment="1">
      <alignment horizontal="left" vertical="center" wrapText="1" indent="1"/>
    </xf>
    <xf numFmtId="164" fontId="2" fillId="7" borderId="1" xfId="1" applyNumberFormat="1" applyFont="1" applyFill="1" applyBorder="1" applyAlignment="1">
      <alignment horizontal="center" vertical="center" wrapText="1"/>
    </xf>
    <xf numFmtId="0" fontId="16" fillId="11" borderId="0" xfId="1" applyFont="1" applyFill="1" applyAlignment="1">
      <alignment horizontal="left" vertical="center" wrapText="1"/>
    </xf>
    <xf numFmtId="0" fontId="16" fillId="11" borderId="0" xfId="1" applyFont="1" applyFill="1" applyAlignment="1">
      <alignment horizontal="center" vertical="center" wrapText="1"/>
    </xf>
    <xf numFmtId="0" fontId="2" fillId="10" borderId="10" xfId="0" applyFont="1" applyFill="1" applyBorder="1" applyAlignment="1">
      <alignment horizontal="left" vertical="center" indent="1"/>
    </xf>
    <xf numFmtId="0" fontId="9" fillId="11" borderId="0" xfId="1" applyFont="1" applyFill="1" applyAlignment="1">
      <alignment horizontal="left" vertical="center" wrapText="1"/>
    </xf>
    <xf numFmtId="0" fontId="2" fillId="10" borderId="10" xfId="0" applyFont="1" applyFill="1" applyBorder="1" applyAlignment="1">
      <alignment horizontal="center" vertical="center" wrapText="1"/>
    </xf>
    <xf numFmtId="0" fontId="11" fillId="11" borderId="28" xfId="0" applyFont="1" applyFill="1" applyBorder="1" applyAlignment="1">
      <alignment horizontal="left" vertical="center" indent="1"/>
    </xf>
    <xf numFmtId="165" fontId="9" fillId="11" borderId="16" xfId="1" applyNumberFormat="1" applyFont="1" applyFill="1" applyBorder="1" applyAlignment="1">
      <alignment horizontal="center" vertical="center" wrapText="1"/>
    </xf>
    <xf numFmtId="165" fontId="9" fillId="11" borderId="28" xfId="1" applyNumberFormat="1" applyFont="1" applyFill="1" applyBorder="1" applyAlignment="1">
      <alignment horizontal="center" vertical="center" wrapText="1"/>
    </xf>
    <xf numFmtId="0" fontId="9" fillId="13" borderId="0" xfId="1" applyFont="1" applyFill="1" applyAlignment="1">
      <alignment horizontal="left" vertical="center" wrapText="1"/>
    </xf>
    <xf numFmtId="165" fontId="9" fillId="13" borderId="28" xfId="1" applyNumberFormat="1" applyFont="1" applyFill="1" applyBorder="1" applyAlignment="1">
      <alignment horizontal="center" vertical="center" wrapText="1"/>
    </xf>
    <xf numFmtId="165" fontId="9" fillId="13" borderId="28" xfId="4" applyNumberFormat="1" applyFont="1" applyFill="1" applyBorder="1" applyAlignment="1">
      <alignment vertical="center" wrapText="1"/>
    </xf>
    <xf numFmtId="165" fontId="16" fillId="11" borderId="28" xfId="1" applyNumberFormat="1" applyFont="1" applyFill="1" applyBorder="1" applyAlignment="1">
      <alignment horizontal="left" vertical="center" wrapText="1"/>
    </xf>
    <xf numFmtId="165" fontId="16" fillId="11" borderId="28" xfId="1" applyNumberFormat="1" applyFont="1" applyFill="1" applyBorder="1" applyAlignment="1">
      <alignment horizontal="center" vertical="center" wrapText="1"/>
    </xf>
    <xf numFmtId="0" fontId="11" fillId="11" borderId="21" xfId="0" applyFont="1" applyFill="1" applyBorder="1" applyAlignment="1">
      <alignment horizontal="left" vertical="center" indent="1"/>
    </xf>
    <xf numFmtId="165" fontId="16" fillId="11" borderId="21" xfId="1" applyNumberFormat="1" applyFont="1" applyFill="1" applyBorder="1" applyAlignment="1">
      <alignment horizontal="center" vertical="center" wrapText="1"/>
    </xf>
    <xf numFmtId="0" fontId="2" fillId="4" borderId="11" xfId="1" applyFont="1" applyFill="1" applyBorder="1" applyAlignment="1">
      <alignment horizontal="center" vertical="center" wrapText="1"/>
    </xf>
    <xf numFmtId="0" fontId="6" fillId="3" borderId="15" xfId="1" applyFont="1" applyFill="1" applyBorder="1" applyAlignment="1">
      <alignment horizontal="left" vertical="center" wrapText="1" indent="1"/>
    </xf>
    <xf numFmtId="0" fontId="6" fillId="3" borderId="16" xfId="1" applyFont="1" applyFill="1" applyBorder="1" applyAlignment="1">
      <alignment horizontal="left" vertical="center" wrapText="1" indent="1"/>
    </xf>
    <xf numFmtId="0" fontId="6" fillId="3" borderId="28" xfId="1" applyFont="1" applyFill="1" applyBorder="1" applyAlignment="1">
      <alignment horizontal="left" vertical="center" wrapText="1" indent="1"/>
    </xf>
    <xf numFmtId="0" fontId="6" fillId="3" borderId="21" xfId="1" applyFont="1" applyFill="1" applyBorder="1" applyAlignment="1">
      <alignment horizontal="left" vertical="center" wrapText="1" indent="1"/>
    </xf>
    <xf numFmtId="0" fontId="9" fillId="11" borderId="8" xfId="3" applyFont="1" applyFill="1" applyBorder="1" applyAlignment="1">
      <alignment horizontal="left" vertical="center" wrapText="1" indent="1"/>
    </xf>
    <xf numFmtId="0" fontId="6" fillId="3" borderId="11" xfId="1" applyFont="1" applyFill="1" applyBorder="1" applyAlignment="1">
      <alignment vertical="center" wrapText="1"/>
    </xf>
    <xf numFmtId="0" fontId="9" fillId="3" borderId="0" xfId="1" applyFont="1" applyFill="1" applyBorder="1" applyAlignment="1">
      <alignment horizontal="left" vertical="center" wrapText="1" indent="1"/>
    </xf>
    <xf numFmtId="0" fontId="9" fillId="3" borderId="6" xfId="1" applyFont="1" applyFill="1" applyBorder="1" applyAlignment="1">
      <alignment horizontal="left" vertical="center" wrapText="1" indent="1"/>
    </xf>
    <xf numFmtId="0" fontId="6" fillId="3" borderId="10" xfId="1" applyFont="1" applyFill="1" applyBorder="1" applyAlignment="1">
      <alignment vertical="center" wrapText="1"/>
    </xf>
    <xf numFmtId="4" fontId="9" fillId="3" borderId="13" xfId="1" applyNumberFormat="1" applyFont="1" applyFill="1" applyBorder="1" applyAlignment="1">
      <alignment horizontal="center" vertical="center" wrapText="1"/>
    </xf>
    <xf numFmtId="4" fontId="9" fillId="3" borderId="1" xfId="1" applyNumberFormat="1" applyFont="1" applyFill="1" applyBorder="1" applyAlignment="1">
      <alignment horizontal="center" vertical="center" wrapText="1"/>
    </xf>
    <xf numFmtId="4" fontId="9" fillId="3" borderId="3" xfId="1" applyNumberFormat="1" applyFont="1" applyFill="1" applyBorder="1" applyAlignment="1">
      <alignment horizontal="center" vertical="center" wrapText="1"/>
    </xf>
    <xf numFmtId="4" fontId="9" fillId="3" borderId="10" xfId="1" applyNumberFormat="1" applyFont="1" applyFill="1" applyBorder="1" applyAlignment="1">
      <alignment horizontal="center" vertical="center" wrapText="1"/>
    </xf>
    <xf numFmtId="4" fontId="9" fillId="3" borderId="2" xfId="1" applyNumberFormat="1" applyFont="1" applyFill="1" applyBorder="1" applyAlignment="1">
      <alignment horizontal="center" vertical="center" wrapText="1"/>
    </xf>
    <xf numFmtId="4" fontId="2" fillId="5" borderId="10" xfId="1" applyNumberFormat="1" applyFont="1" applyFill="1" applyBorder="1" applyAlignment="1">
      <alignment horizontal="center" vertical="center" wrapText="1"/>
    </xf>
    <xf numFmtId="4" fontId="9" fillId="3" borderId="15" xfId="1" applyNumberFormat="1" applyFont="1" applyFill="1" applyBorder="1" applyAlignment="1">
      <alignment horizontal="center" vertical="center" wrapText="1"/>
    </xf>
    <xf numFmtId="0" fontId="9" fillId="3" borderId="7" xfId="1" applyFont="1" applyFill="1" applyBorder="1" applyAlignment="1">
      <alignment horizontal="left" vertical="center" wrapText="1" indent="1"/>
    </xf>
    <xf numFmtId="0" fontId="9" fillId="3" borderId="4" xfId="1" applyFont="1" applyFill="1" applyBorder="1" applyAlignment="1">
      <alignment horizontal="left" vertical="center" wrapText="1" indent="1"/>
    </xf>
    <xf numFmtId="4" fontId="2" fillId="7" borderId="11" xfId="1" applyNumberFormat="1" applyFont="1" applyFill="1" applyBorder="1" applyAlignment="1">
      <alignment horizontal="center" vertical="center" wrapText="1"/>
    </xf>
    <xf numFmtId="0" fontId="6" fillId="0" borderId="14" xfId="1" applyFont="1" applyFill="1" applyBorder="1" applyAlignment="1">
      <alignment horizontal="left" vertical="center" wrapText="1"/>
    </xf>
    <xf numFmtId="0" fontId="9" fillId="0" borderId="15" xfId="1" applyFont="1" applyFill="1" applyBorder="1" applyAlignment="1">
      <alignment horizontal="left" vertical="center" wrapText="1" indent="1"/>
    </xf>
    <xf numFmtId="4" fontId="9" fillId="3" borderId="12" xfId="1" applyNumberFormat="1" applyFont="1" applyFill="1" applyBorder="1" applyAlignment="1">
      <alignment horizontal="center" vertical="center" wrapText="1"/>
    </xf>
    <xf numFmtId="4" fontId="9" fillId="3" borderId="6" xfId="1" applyNumberFormat="1" applyFont="1" applyFill="1" applyBorder="1" applyAlignment="1">
      <alignment horizontal="center" vertical="center" wrapText="1"/>
    </xf>
    <xf numFmtId="4" fontId="2" fillId="5" borderId="15" xfId="1" applyNumberFormat="1" applyFont="1" applyFill="1" applyBorder="1" applyAlignment="1">
      <alignment horizontal="center" vertical="center" wrapText="1"/>
    </xf>
    <xf numFmtId="4" fontId="2" fillId="4" borderId="15" xfId="1" applyNumberFormat="1" applyFont="1" applyFill="1" applyBorder="1" applyAlignment="1">
      <alignment horizontal="center" vertical="center" wrapText="1"/>
    </xf>
    <xf numFmtId="0" fontId="9" fillId="3" borderId="14" xfId="1" applyFont="1" applyFill="1" applyBorder="1" applyAlignment="1">
      <alignment horizontal="left" vertical="center" wrapText="1" indent="1"/>
    </xf>
    <xf numFmtId="164" fontId="2" fillId="5" borderId="14" xfId="1" applyNumberFormat="1" applyFont="1" applyFill="1" applyBorder="1" applyAlignment="1">
      <alignment horizontal="center" vertical="center" wrapText="1"/>
    </xf>
    <xf numFmtId="164" fontId="2" fillId="5" borderId="45" xfId="1" applyNumberFormat="1" applyFont="1" applyFill="1" applyBorder="1" applyAlignment="1">
      <alignment horizontal="center" vertical="center" wrapText="1"/>
    </xf>
    <xf numFmtId="164" fontId="2" fillId="5" borderId="7" xfId="1" applyNumberFormat="1" applyFont="1" applyFill="1" applyBorder="1" applyAlignment="1">
      <alignment horizontal="center" vertical="center" wrapText="1"/>
    </xf>
    <xf numFmtId="164" fontId="2" fillId="5" borderId="46" xfId="1" applyNumberFormat="1" applyFont="1" applyFill="1" applyBorder="1" applyAlignment="1">
      <alignment horizontal="center" vertical="center" wrapText="1"/>
    </xf>
    <xf numFmtId="164" fontId="2" fillId="4" borderId="14" xfId="1" applyNumberFormat="1" applyFont="1" applyFill="1" applyBorder="1" applyAlignment="1">
      <alignment horizontal="center" vertical="center" wrapText="1"/>
    </xf>
    <xf numFmtId="164" fontId="9" fillId="3" borderId="15" xfId="1" applyNumberFormat="1" applyFont="1" applyFill="1" applyBorder="1" applyAlignment="1">
      <alignment horizontal="center" vertical="center" wrapText="1"/>
    </xf>
    <xf numFmtId="0" fontId="6" fillId="3" borderId="14" xfId="1" applyFont="1" applyFill="1" applyBorder="1" applyAlignment="1">
      <alignment vertical="center" wrapText="1"/>
    </xf>
    <xf numFmtId="0" fontId="9" fillId="3" borderId="15" xfId="1" applyFont="1" applyFill="1" applyBorder="1" applyAlignment="1">
      <alignment horizontal="left" vertical="center" wrapText="1" indent="1"/>
    </xf>
    <xf numFmtId="164" fontId="9" fillId="3" borderId="6" xfId="1" applyNumberFormat="1" applyFont="1" applyFill="1" applyBorder="1" applyAlignment="1">
      <alignment horizontal="center" vertical="center" wrapText="1"/>
    </xf>
    <xf numFmtId="164" fontId="2" fillId="5" borderId="47" xfId="1" applyNumberFormat="1" applyFont="1" applyFill="1" applyBorder="1" applyAlignment="1">
      <alignment horizontal="center" vertical="center" wrapText="1"/>
    </xf>
    <xf numFmtId="164" fontId="2" fillId="5" borderId="13" xfId="1" applyNumberFormat="1" applyFont="1" applyFill="1" applyBorder="1" applyAlignment="1">
      <alignment horizontal="center" vertical="center" wrapText="1"/>
    </xf>
    <xf numFmtId="164" fontId="9" fillId="3" borderId="2" xfId="1" applyNumberFormat="1" applyFont="1" applyFill="1" applyBorder="1" applyAlignment="1">
      <alignment horizontal="center" vertical="center" wrapText="1"/>
    </xf>
    <xf numFmtId="164" fontId="2" fillId="5" borderId="48" xfId="1" applyNumberFormat="1" applyFont="1" applyFill="1" applyBorder="1" applyAlignment="1">
      <alignment horizontal="center" vertical="center" wrapText="1"/>
    </xf>
    <xf numFmtId="164" fontId="2" fillId="5" borderId="49" xfId="1" applyNumberFormat="1" applyFont="1" applyFill="1" applyBorder="1" applyAlignment="1">
      <alignment horizontal="center" vertical="center" wrapText="1"/>
    </xf>
    <xf numFmtId="0" fontId="9" fillId="3" borderId="34" xfId="1" applyFont="1" applyFill="1" applyBorder="1" applyAlignment="1">
      <alignment horizontal="left" vertical="center" wrapText="1" indent="1"/>
    </xf>
    <xf numFmtId="164" fontId="9" fillId="3" borderId="0" xfId="1" applyNumberFormat="1" applyFont="1" applyFill="1" applyBorder="1" applyAlignment="1">
      <alignment horizontal="left" vertical="center" wrapText="1" indent="1"/>
    </xf>
    <xf numFmtId="164" fontId="9" fillId="3" borderId="46" xfId="1" applyNumberFormat="1" applyFont="1" applyFill="1" applyBorder="1" applyAlignment="1">
      <alignment horizontal="center" vertical="center" wrapText="1"/>
    </xf>
    <xf numFmtId="0" fontId="6" fillId="0" borderId="3" xfId="1" applyFont="1" applyFill="1" applyBorder="1" applyAlignment="1">
      <alignment horizontal="center" vertical="center" wrapText="1"/>
    </xf>
    <xf numFmtId="4" fontId="6" fillId="3" borderId="0" xfId="1" applyNumberFormat="1" applyFont="1" applyFill="1" applyBorder="1" applyAlignment="1">
      <alignment horizontal="center" vertical="center" wrapText="1"/>
    </xf>
    <xf numFmtId="164" fontId="6" fillId="3" borderId="11" xfId="1" applyNumberFormat="1" applyFont="1" applyFill="1" applyBorder="1" applyAlignment="1">
      <alignment horizontal="center" vertical="center" wrapText="1"/>
    </xf>
    <xf numFmtId="0" fontId="6" fillId="0" borderId="0" xfId="1" applyFont="1" applyFill="1" applyBorder="1" applyAlignment="1">
      <alignment horizontal="left" vertical="center" wrapText="1" indent="1"/>
    </xf>
    <xf numFmtId="0" fontId="9" fillId="11" borderId="0" xfId="3" applyFont="1" applyFill="1" applyBorder="1" applyAlignment="1">
      <alignment horizontal="left" vertical="center" wrapText="1" indent="1"/>
    </xf>
    <xf numFmtId="164" fontId="9" fillId="3" borderId="0" xfId="1" applyNumberFormat="1" applyFont="1" applyFill="1" applyBorder="1" applyAlignment="1">
      <alignment horizontal="center" vertical="center" wrapText="1"/>
    </xf>
    <xf numFmtId="164" fontId="7" fillId="15" borderId="0" xfId="1" applyNumberFormat="1" applyFont="1" applyFill="1" applyBorder="1" applyAlignment="1">
      <alignment horizontal="center" vertical="center" wrapText="1"/>
    </xf>
    <xf numFmtId="164" fontId="2" fillId="7" borderId="0" xfId="1" applyNumberFormat="1" applyFont="1" applyFill="1" applyBorder="1" applyAlignment="1">
      <alignment horizontal="center" vertical="center" wrapText="1"/>
    </xf>
    <xf numFmtId="164" fontId="2" fillId="0" borderId="0" xfId="1" applyNumberFormat="1" applyFont="1" applyFill="1" applyBorder="1" applyAlignment="1">
      <alignment horizontal="center" vertical="center" wrapText="1"/>
    </xf>
    <xf numFmtId="0" fontId="2" fillId="4" borderId="1" xfId="1" applyFont="1" applyFill="1" applyBorder="1" applyAlignment="1">
      <alignment horizontal="center" vertical="center" wrapText="1"/>
    </xf>
    <xf numFmtId="0" fontId="2" fillId="4" borderId="2" xfId="1" applyFont="1" applyFill="1" applyBorder="1" applyAlignment="1">
      <alignment horizontal="center" vertical="center" wrapText="1"/>
    </xf>
    <xf numFmtId="0" fontId="2" fillId="4" borderId="3" xfId="1" applyFont="1" applyFill="1" applyBorder="1" applyAlignment="1">
      <alignment horizontal="center" vertical="center" wrapText="1"/>
    </xf>
    <xf numFmtId="0" fontId="2" fillId="5" borderId="8" xfId="1" applyFont="1" applyFill="1" applyBorder="1" applyAlignment="1">
      <alignment horizontal="center" vertical="center" wrapText="1"/>
    </xf>
    <xf numFmtId="0" fontId="2" fillId="5" borderId="9" xfId="1" applyFont="1" applyFill="1" applyBorder="1" applyAlignment="1">
      <alignment horizontal="center" vertical="center" wrapText="1"/>
    </xf>
    <xf numFmtId="0" fontId="2" fillId="5" borderId="12" xfId="1" applyFont="1" applyFill="1" applyBorder="1" applyAlignment="1">
      <alignment horizontal="center" vertical="center" wrapText="1"/>
    </xf>
    <xf numFmtId="0" fontId="2" fillId="5" borderId="13" xfId="1" applyFont="1" applyFill="1" applyBorder="1" applyAlignment="1">
      <alignment horizontal="center" vertical="center" wrapText="1"/>
    </xf>
    <xf numFmtId="0" fontId="2" fillId="5" borderId="2" xfId="1" applyFont="1" applyFill="1" applyBorder="1" applyAlignment="1">
      <alignment horizontal="center" vertical="center" wrapText="1"/>
    </xf>
    <xf numFmtId="0" fontId="2" fillId="5" borderId="3" xfId="1" applyFont="1" applyFill="1" applyBorder="1" applyAlignment="1">
      <alignment horizontal="center" vertical="center" wrapText="1"/>
    </xf>
    <xf numFmtId="0" fontId="2" fillId="4" borderId="11" xfId="1" applyFont="1" applyFill="1" applyBorder="1" applyAlignment="1">
      <alignment horizontal="center" vertical="center" wrapText="1"/>
    </xf>
    <xf numFmtId="0" fontId="2" fillId="4" borderId="14" xfId="1" applyFont="1" applyFill="1" applyBorder="1" applyAlignment="1">
      <alignment horizontal="center" vertical="center" wrapText="1"/>
    </xf>
    <xf numFmtId="0" fontId="2" fillId="4" borderId="15" xfId="1" applyFont="1" applyFill="1" applyBorder="1" applyAlignment="1">
      <alignment horizontal="center" vertical="center" wrapText="1"/>
    </xf>
    <xf numFmtId="0" fontId="14" fillId="14" borderId="1" xfId="1" applyFont="1" applyFill="1" applyBorder="1" applyAlignment="1">
      <alignment horizontal="center" vertical="center" wrapText="1"/>
    </xf>
    <xf numFmtId="0" fontId="14" fillId="14" borderId="2" xfId="1" applyFont="1" applyFill="1" applyBorder="1" applyAlignment="1">
      <alignment horizontal="center" vertical="center" wrapText="1"/>
    </xf>
    <xf numFmtId="0" fontId="2" fillId="2" borderId="1" xfId="1" applyFont="1" applyFill="1" applyBorder="1" applyAlignment="1">
      <alignment horizontal="left" vertical="center" wrapText="1" indent="1"/>
    </xf>
    <xf numFmtId="0" fontId="2" fillId="2" borderId="2" xfId="1" applyFont="1" applyFill="1" applyBorder="1" applyAlignment="1">
      <alignment horizontal="left" vertical="center" wrapText="1" indent="1"/>
    </xf>
    <xf numFmtId="0" fontId="2" fillId="2" borderId="3" xfId="1" applyFont="1" applyFill="1" applyBorder="1" applyAlignment="1">
      <alignment horizontal="left" vertical="center" wrapText="1" indent="1"/>
    </xf>
    <xf numFmtId="0" fontId="2" fillId="4" borderId="2" xfId="1" applyFont="1" applyFill="1" applyBorder="1" applyAlignment="1">
      <alignment horizontal="left" vertical="center" wrapText="1" indent="1"/>
    </xf>
    <xf numFmtId="0" fontId="2" fillId="4" borderId="3" xfId="1" applyFont="1" applyFill="1" applyBorder="1" applyAlignment="1">
      <alignment horizontal="left" vertical="center" wrapText="1" indent="1"/>
    </xf>
    <xf numFmtId="0" fontId="9" fillId="3" borderId="19" xfId="1" applyFont="1" applyFill="1" applyBorder="1" applyAlignment="1">
      <alignment horizontal="left" vertical="center" wrapText="1" indent="1"/>
    </xf>
    <xf numFmtId="0" fontId="9" fillId="3" borderId="18" xfId="1" applyFont="1" applyFill="1" applyBorder="1" applyAlignment="1">
      <alignment horizontal="left" vertical="center" wrapText="1" indent="1"/>
    </xf>
    <xf numFmtId="0" fontId="2" fillId="2" borderId="8" xfId="1" applyFont="1" applyFill="1" applyBorder="1" applyAlignment="1">
      <alignment horizontal="center" vertical="center" wrapText="1"/>
    </xf>
    <xf numFmtId="0" fontId="2" fillId="2" borderId="5" xfId="1" applyFont="1" applyFill="1" applyBorder="1" applyAlignment="1">
      <alignment horizontal="center" vertical="center" wrapText="1"/>
    </xf>
    <xf numFmtId="0" fontId="2" fillId="2" borderId="9" xfId="1" applyFont="1" applyFill="1" applyBorder="1" applyAlignment="1">
      <alignment horizontal="center" vertical="center" wrapText="1"/>
    </xf>
    <xf numFmtId="0" fontId="2" fillId="2" borderId="12" xfId="1" applyFont="1" applyFill="1" applyBorder="1" applyAlignment="1">
      <alignment horizontal="center" vertical="center" wrapText="1"/>
    </xf>
    <xf numFmtId="0" fontId="2" fillId="2" borderId="6" xfId="1" applyFont="1" applyFill="1" applyBorder="1" applyAlignment="1">
      <alignment horizontal="center" vertical="center" wrapText="1"/>
    </xf>
    <xf numFmtId="0" fontId="2" fillId="2" borderId="13" xfId="1" applyFont="1" applyFill="1" applyBorder="1" applyAlignment="1">
      <alignment horizontal="center" vertical="center" wrapText="1"/>
    </xf>
    <xf numFmtId="0" fontId="6" fillId="6" borderId="2" xfId="1" applyFont="1" applyFill="1" applyBorder="1" applyAlignment="1">
      <alignment horizontal="center" vertical="center" wrapText="1"/>
    </xf>
    <xf numFmtId="0" fontId="6" fillId="6" borderId="3" xfId="1" applyFont="1" applyFill="1" applyBorder="1" applyAlignment="1">
      <alignment horizontal="center" vertical="center" wrapText="1"/>
    </xf>
    <xf numFmtId="0" fontId="6" fillId="6" borderId="1" xfId="1" applyFont="1" applyFill="1" applyBorder="1" applyAlignment="1">
      <alignment horizontal="center" vertical="center" wrapText="1"/>
    </xf>
    <xf numFmtId="0" fontId="6" fillId="3" borderId="11" xfId="1" applyFont="1" applyFill="1" applyBorder="1" applyAlignment="1">
      <alignment horizontal="left" vertical="center" wrapText="1" indent="1"/>
    </xf>
    <xf numFmtId="0" fontId="6" fillId="3" borderId="14" xfId="1" applyFont="1" applyFill="1" applyBorder="1" applyAlignment="1">
      <alignment horizontal="left" vertical="center" wrapText="1" indent="1"/>
    </xf>
    <xf numFmtId="0" fontId="6" fillId="3" borderId="15" xfId="1" applyFont="1" applyFill="1" applyBorder="1" applyAlignment="1">
      <alignment horizontal="left" vertical="center" wrapText="1" indent="1"/>
    </xf>
    <xf numFmtId="0" fontId="9" fillId="3" borderId="26" xfId="1" applyFont="1" applyFill="1" applyBorder="1" applyAlignment="1">
      <alignment horizontal="left" vertical="center" wrapText="1" indent="1"/>
    </xf>
    <xf numFmtId="0" fontId="9" fillId="3" borderId="27" xfId="1" applyFont="1" applyFill="1" applyBorder="1" applyAlignment="1">
      <alignment horizontal="left" vertical="center" wrapText="1" indent="1"/>
    </xf>
    <xf numFmtId="0" fontId="9" fillId="3" borderId="24" xfId="1" applyFont="1" applyFill="1" applyBorder="1" applyAlignment="1">
      <alignment horizontal="left" vertical="center" wrapText="1" indent="1"/>
    </xf>
    <xf numFmtId="0" fontId="9" fillId="3" borderId="23" xfId="1" applyFont="1" applyFill="1" applyBorder="1" applyAlignment="1">
      <alignment horizontal="left" vertical="center" wrapText="1" indent="1"/>
    </xf>
    <xf numFmtId="0" fontId="6" fillId="3" borderId="16" xfId="1" applyFont="1" applyFill="1" applyBorder="1" applyAlignment="1">
      <alignment horizontal="left" vertical="center" wrapText="1" indent="1"/>
    </xf>
    <xf numFmtId="0" fontId="6" fillId="3" borderId="28" xfId="1" applyFont="1" applyFill="1" applyBorder="1" applyAlignment="1">
      <alignment horizontal="left" vertical="center" wrapText="1" indent="1"/>
    </xf>
    <xf numFmtId="0" fontId="6" fillId="3" borderId="21" xfId="1" applyFont="1" applyFill="1" applyBorder="1" applyAlignment="1">
      <alignment horizontal="left" vertical="center" wrapText="1" indent="1"/>
    </xf>
    <xf numFmtId="0" fontId="6" fillId="6" borderId="3" xfId="1" applyFont="1" applyFill="1" applyBorder="1" applyAlignment="1">
      <alignment horizontal="center" vertical="center"/>
    </xf>
    <xf numFmtId="0" fontId="6" fillId="8" borderId="1" xfId="1" applyFont="1" applyFill="1" applyBorder="1" applyAlignment="1">
      <alignment horizontal="center" vertical="center" wrapText="1"/>
    </xf>
    <xf numFmtId="0" fontId="6" fillId="8" borderId="3" xfId="1" applyFont="1" applyFill="1" applyBorder="1" applyAlignment="1">
      <alignment horizontal="center" vertical="center" wrapText="1"/>
    </xf>
    <xf numFmtId="0" fontId="2" fillId="4" borderId="8" xfId="1" applyFont="1" applyFill="1" applyBorder="1" applyAlignment="1">
      <alignment horizontal="center" vertical="center" wrapText="1"/>
    </xf>
    <xf numFmtId="0" fontId="2" fillId="4" borderId="5" xfId="1" applyFont="1" applyFill="1" applyBorder="1" applyAlignment="1">
      <alignment horizontal="center" vertical="center" wrapText="1"/>
    </xf>
    <xf numFmtId="0" fontId="2" fillId="4" borderId="9" xfId="1" applyFont="1" applyFill="1" applyBorder="1" applyAlignment="1">
      <alignment horizontal="center" vertical="center" wrapText="1"/>
    </xf>
    <xf numFmtId="0" fontId="2" fillId="4" borderId="12" xfId="1" applyFont="1" applyFill="1" applyBorder="1" applyAlignment="1">
      <alignment horizontal="center" vertical="center" wrapText="1"/>
    </xf>
    <xf numFmtId="0" fontId="2" fillId="4" borderId="6" xfId="1" applyFont="1" applyFill="1" applyBorder="1" applyAlignment="1">
      <alignment horizontal="center" vertical="center" wrapText="1"/>
    </xf>
    <xf numFmtId="0" fontId="2" fillId="4" borderId="13" xfId="1" applyFont="1" applyFill="1" applyBorder="1" applyAlignment="1">
      <alignment horizontal="center" vertical="center" wrapText="1"/>
    </xf>
    <xf numFmtId="0" fontId="2" fillId="7" borderId="1" xfId="1" applyFont="1" applyFill="1" applyBorder="1" applyAlignment="1">
      <alignment horizontal="left" vertical="center" wrapText="1" indent="1"/>
    </xf>
    <xf numFmtId="0" fontId="2" fillId="7" borderId="2" xfId="1" applyFont="1" applyFill="1" applyBorder="1" applyAlignment="1">
      <alignment horizontal="left" vertical="center" wrapText="1" indent="1"/>
    </xf>
    <xf numFmtId="0" fontId="2" fillId="7" borderId="3" xfId="1" applyFont="1" applyFill="1" applyBorder="1" applyAlignment="1">
      <alignment horizontal="left" vertical="center" wrapText="1" indent="1"/>
    </xf>
    <xf numFmtId="0" fontId="2" fillId="5" borderId="1" xfId="1" applyFont="1" applyFill="1" applyBorder="1" applyAlignment="1">
      <alignment horizontal="center" vertical="center" wrapText="1"/>
    </xf>
    <xf numFmtId="0" fontId="2" fillId="4" borderId="0" xfId="1" applyFont="1" applyFill="1" applyAlignment="1">
      <alignment horizontal="center" vertical="center" wrapText="1"/>
    </xf>
    <xf numFmtId="0" fontId="2" fillId="4" borderId="7" xfId="1" applyFont="1" applyFill="1" applyBorder="1" applyAlignment="1">
      <alignment horizontal="center" vertical="center" wrapText="1"/>
    </xf>
    <xf numFmtId="0" fontId="6" fillId="0" borderId="11" xfId="1" applyFont="1" applyFill="1" applyBorder="1" applyAlignment="1">
      <alignment horizontal="left" vertical="center" wrapText="1" indent="1"/>
    </xf>
    <xf numFmtId="0" fontId="6" fillId="0" borderId="14" xfId="1" applyFont="1" applyFill="1" applyBorder="1" applyAlignment="1">
      <alignment horizontal="left" vertical="center" wrapText="1" indent="1"/>
    </xf>
    <xf numFmtId="0" fontId="6" fillId="0" borderId="15" xfId="1" applyFont="1" applyFill="1" applyBorder="1" applyAlignment="1">
      <alignment horizontal="left" vertical="center" wrapText="1" indent="1"/>
    </xf>
    <xf numFmtId="0" fontId="9" fillId="11" borderId="8" xfId="3" applyFont="1" applyFill="1" applyBorder="1" applyAlignment="1">
      <alignment horizontal="left" vertical="center" wrapText="1" indent="1"/>
    </xf>
    <xf numFmtId="0" fontId="9" fillId="11" borderId="4" xfId="3" applyFont="1" applyFill="1" applyBorder="1" applyAlignment="1">
      <alignment horizontal="left" vertical="center" wrapText="1" indent="1"/>
    </xf>
    <xf numFmtId="0" fontId="9" fillId="11" borderId="12" xfId="3" applyFont="1" applyFill="1" applyBorder="1" applyAlignment="1">
      <alignment horizontal="left" vertical="center" wrapText="1" indent="1"/>
    </xf>
    <xf numFmtId="0" fontId="2" fillId="10" borderId="1" xfId="3" applyFont="1" applyFill="1" applyBorder="1" applyAlignment="1">
      <alignment horizontal="center" vertical="center" wrapText="1"/>
    </xf>
    <xf numFmtId="0" fontId="2" fillId="10" borderId="2" xfId="3" applyFont="1" applyFill="1" applyBorder="1" applyAlignment="1">
      <alignment horizontal="center" vertical="center" wrapText="1"/>
    </xf>
    <xf numFmtId="0" fontId="2" fillId="10" borderId="3" xfId="3" applyFont="1" applyFill="1" applyBorder="1" applyAlignment="1">
      <alignment horizontal="center" vertical="center" wrapText="1"/>
    </xf>
    <xf numFmtId="0" fontId="2" fillId="10" borderId="41" xfId="3" applyFont="1" applyFill="1" applyBorder="1" applyAlignment="1">
      <alignment horizontal="center" vertical="center" wrapText="1"/>
    </xf>
    <xf numFmtId="0" fontId="2" fillId="10" borderId="42" xfId="3" applyFont="1" applyFill="1" applyBorder="1" applyAlignment="1">
      <alignment horizontal="center" vertical="center" wrapText="1"/>
    </xf>
    <xf numFmtId="0" fontId="2" fillId="7" borderId="11" xfId="3" applyFont="1" applyFill="1" applyBorder="1" applyAlignment="1">
      <alignment horizontal="center" vertical="center" wrapText="1"/>
    </xf>
    <xf numFmtId="0" fontId="2" fillId="7" borderId="15" xfId="3" applyFont="1" applyFill="1" applyBorder="1" applyAlignment="1">
      <alignment horizontal="center" vertical="center" wrapText="1"/>
    </xf>
    <xf numFmtId="0" fontId="2" fillId="7" borderId="0" xfId="4" applyFont="1" applyFill="1" applyAlignment="1">
      <alignment horizontal="left" vertical="center" wrapText="1" indent="1"/>
    </xf>
    <xf numFmtId="0" fontId="2" fillId="7" borderId="4" xfId="1" applyFont="1" applyFill="1" applyBorder="1" applyAlignment="1">
      <alignment horizontal="center" vertical="center" wrapText="1"/>
    </xf>
    <xf numFmtId="0" fontId="2" fillId="7" borderId="0" xfId="1" applyFont="1" applyFill="1" applyAlignment="1">
      <alignment horizontal="center" vertical="center" wrapText="1"/>
    </xf>
    <xf numFmtId="0" fontId="2" fillId="10" borderId="1" xfId="0" applyFont="1" applyFill="1" applyBorder="1" applyAlignment="1">
      <alignment horizontal="center" vertical="center"/>
    </xf>
    <xf numFmtId="0" fontId="2" fillId="10" borderId="2" xfId="0" applyFont="1" applyFill="1" applyBorder="1" applyAlignment="1">
      <alignment horizontal="center" vertical="center"/>
    </xf>
    <xf numFmtId="0" fontId="2" fillId="10" borderId="3" xfId="0" applyFont="1" applyFill="1" applyBorder="1" applyAlignment="1">
      <alignment horizontal="center" vertical="center"/>
    </xf>
  </cellXfs>
  <cellStyles count="5">
    <cellStyle name="Normal" xfId="0" builtinId="0"/>
    <cellStyle name="Normal 2" xfId="2" xr:uid="{B4729ED3-F272-4055-8C8F-95EA6EF7F7F9}"/>
    <cellStyle name="Normal 4" xfId="1" xr:uid="{38E59D39-6882-4C2F-BCAF-90C34587DBC9}"/>
    <cellStyle name="Normal 4 2" xfId="3" xr:uid="{5BCF7291-6578-4A5F-86E1-2E55C0EE3C01}"/>
    <cellStyle name="Normal 5" xfId="4" xr:uid="{C3E4C098-BA49-4046-B761-CECE1695CF0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1.%20DPHF%20h"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Annexe%20_%20DPHGF%20Garantie%20Totale"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sneffr0.sharepoint.com/Users/Giraudo%20Thomas/Documents/3.%20Travail/INPX/4.%20Affaires/4.1%20Liste/2019/2019_037%20-%20SNEF%20_%20HSTV/2.%20Execution/Etude/Audit%20technique%20CVC%20_%20HSTV%20Aix.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nexe _ DPHGF Garantie Tot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gende _ Etat"/>
      <sheetName val="Legende _ Maintenabilite"/>
      <sheetName val="Legende _ Criticité"/>
      <sheetName val="Legende _ Suivi frigo"/>
      <sheetName val="Legende _ PA"/>
      <sheetName val="Legende _ PF"/>
      <sheetName val="Legende _ PAPE"/>
      <sheetName val="Legende _ Ecart"/>
      <sheetName val="PDG"/>
      <sheetName val="Sommaire"/>
      <sheetName val="§0 _ Synthese"/>
      <sheetName val="0.1 Tableau de synthese n°1"/>
      <sheetName val="0.2 Tableau de synthese n°2"/>
      <sheetName val="§1 _ Inventaire"/>
      <sheetName val="1.1 Tableau"/>
      <sheetName val="§2 _ Maintenabilite"/>
      <sheetName val="2.1 Tableau"/>
      <sheetName val="§3 _ Etat"/>
      <sheetName val="Legende _ Equipement"/>
      <sheetName val="3.1 Tableau"/>
      <sheetName val="3.2 PAM"/>
      <sheetName val="3.3 PAT"/>
      <sheetName val="Annexes"/>
      <sheetName val="Annexe n°1 _ Suivi Frigo."/>
      <sheetName val="Annexe n°2 _ Fournitures"/>
      <sheetName val="Fiches Equipement"/>
      <sheetName val="N°1"/>
      <sheetName val="N°2"/>
      <sheetName val="N°3"/>
      <sheetName val="N°4"/>
      <sheetName val="N°5"/>
      <sheetName val="N°6"/>
      <sheetName val="N°7"/>
      <sheetName val="N°8"/>
      <sheetName val="N°9"/>
      <sheetName val="N°10"/>
      <sheetName val="N°11"/>
      <sheetName val="N°12"/>
      <sheetName val="N°13"/>
      <sheetName val="N°14"/>
      <sheetName val="N°15"/>
      <sheetName val="N°16"/>
      <sheetName val="N°17"/>
      <sheetName val="N°18"/>
      <sheetName val="N°19"/>
      <sheetName val="N°20"/>
      <sheetName val="N°21"/>
      <sheetName val="N°22"/>
      <sheetName val="N°23"/>
      <sheetName val="N°24"/>
      <sheetName val="N°25"/>
      <sheetName val="N°26"/>
      <sheetName val="N°27"/>
      <sheetName val="N°28"/>
      <sheetName val="N°29"/>
      <sheetName val="N°30"/>
      <sheetName val="N°31"/>
      <sheetName val="N°32"/>
      <sheetName val="N°33"/>
      <sheetName val="N°34"/>
      <sheetName val="N°35"/>
      <sheetName val="N°36"/>
      <sheetName val="N°37"/>
      <sheetName val="N°38"/>
      <sheetName val="N°39"/>
      <sheetName val="N°40"/>
      <sheetName val="N°41"/>
      <sheetName val="N°48"/>
      <sheetName val="N°49"/>
      <sheetName val="N°50"/>
      <sheetName val="N°51"/>
      <sheetName val="N°52"/>
      <sheetName val="N°53"/>
      <sheetName val="N°54"/>
      <sheetName val="N°55"/>
      <sheetName val="N°56"/>
      <sheetName val="N°57"/>
      <sheetName val="N°58"/>
      <sheetName val="N°59"/>
      <sheetName val="N°60"/>
      <sheetName val="N°61"/>
      <sheetName val="N°62"/>
      <sheetName val="N°63"/>
      <sheetName val="N°64"/>
      <sheetName val="N°65"/>
      <sheetName val="N°66"/>
      <sheetName val="N°67"/>
      <sheetName val="N°68"/>
      <sheetName val="N°69"/>
      <sheetName val="N°70"/>
      <sheetName val="N°71"/>
      <sheetName val="N°72"/>
      <sheetName val="N°73"/>
      <sheetName val="N°74"/>
      <sheetName val="N°75"/>
      <sheetName val="N°76"/>
      <sheetName val="N°77"/>
      <sheetName val="N°78"/>
      <sheetName val="N°79"/>
      <sheetName val="N°80"/>
      <sheetName val="N°81"/>
      <sheetName val="N°82"/>
      <sheetName val="N°83"/>
      <sheetName val="N°84"/>
      <sheetName val="N°85"/>
      <sheetName val="N°86"/>
      <sheetName val="N°87"/>
      <sheetName val="N°88"/>
      <sheetName val="N°89"/>
      <sheetName val="N°90"/>
      <sheetName val="N°91"/>
      <sheetName val="N°92"/>
      <sheetName val="N°93"/>
      <sheetName val="N°94"/>
      <sheetName val="N°95"/>
      <sheetName val="N°96"/>
      <sheetName val="N°97"/>
      <sheetName val="N°98"/>
      <sheetName val="N°99"/>
      <sheetName val="N°100"/>
      <sheetName val="N°101"/>
      <sheetName val="N°102"/>
      <sheetName val="N°103"/>
      <sheetName val="N°104"/>
      <sheetName val="N°105"/>
      <sheetName val="N°106"/>
      <sheetName val="N°107"/>
      <sheetName val="N°108"/>
      <sheetName val="N°109"/>
      <sheetName val="N°110"/>
      <sheetName val="N°111"/>
      <sheetName val="N°112"/>
      <sheetName val="N°113"/>
      <sheetName val="N°114"/>
      <sheetName val="N°115"/>
      <sheetName val="N°116"/>
      <sheetName val="N°117"/>
      <sheetName val="N°118"/>
      <sheetName val="N°119"/>
      <sheetName val="N°120"/>
      <sheetName val="N°121"/>
      <sheetName val="N°122"/>
      <sheetName val="N°123"/>
      <sheetName val="N°124"/>
      <sheetName val="N°125"/>
      <sheetName val="N°126"/>
      <sheetName val="N°127"/>
      <sheetName val="N°128"/>
      <sheetName val="N°129"/>
      <sheetName val="N°130"/>
      <sheetName val="N°131"/>
      <sheetName val="N°132"/>
      <sheetName val="N°133"/>
      <sheetName val="N°134"/>
      <sheetName val="N°135"/>
      <sheetName val="N°136"/>
      <sheetName val="N°137"/>
      <sheetName val="N°138"/>
      <sheetName val="N°139"/>
      <sheetName val="N°140"/>
      <sheetName val="N°141"/>
      <sheetName val="N°142"/>
      <sheetName val="N°143"/>
      <sheetName val="N°144"/>
      <sheetName val="N°145"/>
      <sheetName val="N°146"/>
      <sheetName val="N°147"/>
      <sheetName val="N°148"/>
      <sheetName val="N°149"/>
      <sheetName val="N°150"/>
      <sheetName val="N°151"/>
      <sheetName val="N°152"/>
      <sheetName val="N°153"/>
      <sheetName val="N°154"/>
      <sheetName val="N°155"/>
      <sheetName val="N°156"/>
      <sheetName val="N°157"/>
      <sheetName val="N°158"/>
      <sheetName val="N°159"/>
      <sheetName val="N°160"/>
      <sheetName val="N°161"/>
      <sheetName val="N°162"/>
      <sheetName val="N°163"/>
      <sheetName val="N°164"/>
      <sheetName val="N°165"/>
      <sheetName val="N°166"/>
      <sheetName val="N°167"/>
      <sheetName val="N°168"/>
      <sheetName val="N°169"/>
      <sheetName val="N°170"/>
      <sheetName val="N°171"/>
      <sheetName val="N°172"/>
      <sheetName val="N°173"/>
      <sheetName val="N°174"/>
      <sheetName val="N°175"/>
      <sheetName val="N°176"/>
      <sheetName val="N°177"/>
      <sheetName val="N°178"/>
      <sheetName val="N°179"/>
      <sheetName val="N°180"/>
      <sheetName val="N°181"/>
      <sheetName val="N°182"/>
      <sheetName val="N°183"/>
      <sheetName val="N°184"/>
      <sheetName val="N°185"/>
      <sheetName val="N°186"/>
      <sheetName val="N°187"/>
      <sheetName val="N°188"/>
      <sheetName val="N°189"/>
      <sheetName val="N°190"/>
      <sheetName val="N°191"/>
      <sheetName val="N°192"/>
      <sheetName val="N°193"/>
      <sheetName val="N°194"/>
      <sheetName val="N°195"/>
      <sheetName val="N°196"/>
      <sheetName val="N°197"/>
      <sheetName val="N°198"/>
      <sheetName val="N°199"/>
      <sheetName val="N°200"/>
      <sheetName val="N°201"/>
      <sheetName val="N°202"/>
      <sheetName val="N°203"/>
      <sheetName val="N°204"/>
      <sheetName val="N°205"/>
      <sheetName val="N°206"/>
      <sheetName val="N°207"/>
      <sheetName val="N°208"/>
      <sheetName val="N°209"/>
      <sheetName val="N°210"/>
      <sheetName val="N°211"/>
      <sheetName val="N°212"/>
      <sheetName val="N°213"/>
      <sheetName val="N°214"/>
      <sheetName val="N°215"/>
      <sheetName val="N°216"/>
      <sheetName val="N°217"/>
      <sheetName val="N°218"/>
      <sheetName val="N°219"/>
      <sheetName val="N°220"/>
      <sheetName val="N°221"/>
      <sheetName val="N°222"/>
      <sheetName val="N°223"/>
      <sheetName val="N°224"/>
      <sheetName val="N°225"/>
      <sheetName val="N°226"/>
      <sheetName val="N°227"/>
      <sheetName val="N°228"/>
      <sheetName val="N°229"/>
      <sheetName val="N°230"/>
      <sheetName val="N°231"/>
      <sheetName val="N°232"/>
      <sheetName val="N°233"/>
      <sheetName val="N°234"/>
      <sheetName val="N°235"/>
      <sheetName val="N°236"/>
      <sheetName val="N°237"/>
      <sheetName val="N°238"/>
      <sheetName val="N°239"/>
      <sheetName val="N°240"/>
      <sheetName val="N°241"/>
      <sheetName val="N°242"/>
      <sheetName val="N°243"/>
      <sheetName val="N°244"/>
      <sheetName val="N°245"/>
      <sheetName val="N°246"/>
      <sheetName val="N°247"/>
      <sheetName val="N°248"/>
      <sheetName val="N°249"/>
      <sheetName val="N°250"/>
      <sheetName val="N°251"/>
      <sheetName val="N°252"/>
      <sheetName val="N°253"/>
      <sheetName val="N°254"/>
      <sheetName val="N°255"/>
      <sheetName val="N°256"/>
      <sheetName val="N°257"/>
      <sheetName val="N°258"/>
      <sheetName val="N°259"/>
      <sheetName val="N°260"/>
      <sheetName val="N°261"/>
      <sheetName val="N°262"/>
      <sheetName val="N°263"/>
      <sheetName val="N°264"/>
      <sheetName val="N°265"/>
      <sheetName val="N°266"/>
      <sheetName val="N°267"/>
      <sheetName val="N°268"/>
      <sheetName val="N°269"/>
      <sheetName val="N°270"/>
      <sheetName val="N°271"/>
      <sheetName val="N°272"/>
      <sheetName val="N°273"/>
      <sheetName val="N°274"/>
      <sheetName val="N°275"/>
      <sheetName val="N°276"/>
      <sheetName val="N°277"/>
      <sheetName val="N°278"/>
      <sheetName val="N°279"/>
      <sheetName val="N°280"/>
      <sheetName val="N°281"/>
      <sheetName val="N°282"/>
      <sheetName val="N°283"/>
      <sheetName val="N°284"/>
      <sheetName val="N°285"/>
      <sheetName val="N°286"/>
      <sheetName val="N°287"/>
      <sheetName val="N°288"/>
      <sheetName val="N°289"/>
      <sheetName val="N°290"/>
      <sheetName val="N°291"/>
      <sheetName val="N°292"/>
      <sheetName val="N°293"/>
      <sheetName val="N°294"/>
      <sheetName val="N°295"/>
      <sheetName val="N°296"/>
      <sheetName val="N°297"/>
      <sheetName val="N°298"/>
      <sheetName val="N°299"/>
      <sheetName val="N°300"/>
      <sheetName val="N°301"/>
      <sheetName val="N°302"/>
      <sheetName val="N°303"/>
      <sheetName val="N°304"/>
      <sheetName val="N°305"/>
      <sheetName val="N°306"/>
      <sheetName val="N°307"/>
      <sheetName val="N°308"/>
      <sheetName val="N°309"/>
      <sheetName val="N°310"/>
      <sheetName val="N°311"/>
      <sheetName val="N°312"/>
      <sheetName val="N°313"/>
      <sheetName val="N°314"/>
      <sheetName val="N°315"/>
      <sheetName val="N°316"/>
      <sheetName val="N°317"/>
      <sheetName val="N°318"/>
      <sheetName val="N°319"/>
      <sheetName val="N°320"/>
      <sheetName val="N°321"/>
      <sheetName val="N°322"/>
      <sheetName val="N°323"/>
      <sheetName val="N°324"/>
      <sheetName val="N°325"/>
      <sheetName val="N°326"/>
      <sheetName val="N°327"/>
      <sheetName val="N°328"/>
      <sheetName val="N°329"/>
      <sheetName val="N°330"/>
      <sheetName val="N°331"/>
      <sheetName val="N°332"/>
      <sheetName val="N°333"/>
      <sheetName val="N°334"/>
      <sheetName val="N°335"/>
      <sheetName val="N°336"/>
      <sheetName val="N°337"/>
      <sheetName val="N°338"/>
      <sheetName val="N°339"/>
      <sheetName val="N°340"/>
      <sheetName val="N°341"/>
      <sheetName val="N°342"/>
      <sheetName val="N°343"/>
      <sheetName val="N°344"/>
      <sheetName val="N°345"/>
      <sheetName val="N°346"/>
      <sheetName val="N°347"/>
      <sheetName val="N°348"/>
      <sheetName val="N°349"/>
      <sheetName val="N°350"/>
      <sheetName val="N°351"/>
      <sheetName val="N°352"/>
      <sheetName val="N°353"/>
      <sheetName val="N°354"/>
      <sheetName val="N°355"/>
      <sheetName val="N°356"/>
      <sheetName val="N°357"/>
      <sheetName val="N°358"/>
      <sheetName val="N°359"/>
      <sheetName val="N°360"/>
      <sheetName val="N°361"/>
      <sheetName val="N°362"/>
      <sheetName val="N°363"/>
      <sheetName val="N°364"/>
      <sheetName val="N°365"/>
      <sheetName val="N°366"/>
      <sheetName val="N°367"/>
      <sheetName val="N°368"/>
      <sheetName val="N°369"/>
      <sheetName val="N°370"/>
      <sheetName val="N°371"/>
      <sheetName val="N°372"/>
      <sheetName val="N°377"/>
      <sheetName val="N°378"/>
      <sheetName val="N°379"/>
      <sheetName val="N°380"/>
      <sheetName val="N°381"/>
      <sheetName val="N°382"/>
      <sheetName val="N°383"/>
      <sheetName val="N°384"/>
      <sheetName val="N°385"/>
      <sheetName val="N°386"/>
      <sheetName val="N°387"/>
      <sheetName val="N°388"/>
      <sheetName val="N°389"/>
      <sheetName val="N°390"/>
      <sheetName val="N°391"/>
      <sheetName val="N°392"/>
    </sheetNames>
    <sheetDataSet>
      <sheetData sheetId="0">
        <row r="5">
          <cell r="B5" t="str">
            <v>Oui</v>
          </cell>
          <cell r="F5" t="str">
            <v>Oui</v>
          </cell>
          <cell r="H5" t="str">
            <v>A l'arrêt</v>
          </cell>
          <cell r="J5" t="str">
            <v>Danger</v>
          </cell>
          <cell r="L5" t="str">
            <v>Conforme</v>
          </cell>
          <cell r="N5" t="str">
            <v>Inaccessible</v>
          </cell>
          <cell r="T5" t="str">
            <v>Oui</v>
          </cell>
        </row>
        <row r="6">
          <cell r="B6" t="str">
            <v>A préciser</v>
          </cell>
          <cell r="F6" t="str">
            <v>A préciser</v>
          </cell>
          <cell r="H6" t="str">
            <v>Bon état</v>
          </cell>
          <cell r="J6" t="str">
            <v>Danger majeur</v>
          </cell>
          <cell r="L6" t="str">
            <v>Conformité liée à un autre équipement</v>
          </cell>
          <cell r="N6" t="str">
            <v>Accessible avec moyens spécifiques</v>
          </cell>
          <cell r="T6" t="str">
            <v>Non</v>
          </cell>
        </row>
        <row r="7">
          <cell r="B7" t="str">
            <v>Non</v>
          </cell>
          <cell r="F7" t="str">
            <v>Non</v>
          </cell>
          <cell r="H7" t="str">
            <v>Consigné</v>
          </cell>
          <cell r="J7" t="str">
            <v>Sans danger apparent</v>
          </cell>
          <cell r="L7" t="str">
            <v>Conforme mais nouvelle réglementation à venir</v>
          </cell>
          <cell r="N7" t="str">
            <v>Accessible sans moyens spécifiques</v>
          </cell>
        </row>
        <row r="8">
          <cell r="H8" t="str">
            <v>Dégradé</v>
          </cell>
          <cell r="J8" t="str">
            <v>Sécurité non contrôlée</v>
          </cell>
          <cell r="L8" t="str">
            <v>Conformité réglementaire non contrôlée</v>
          </cell>
        </row>
        <row r="9">
          <cell r="H9" t="str">
            <v>Etat d'usage</v>
          </cell>
          <cell r="L9" t="str">
            <v>Non-conforme</v>
          </cell>
        </row>
        <row r="10">
          <cell r="H10" t="str">
            <v>Fonctionnalité non contrôlée</v>
          </cell>
          <cell r="L10" t="str">
            <v>Non-conformité majeure</v>
          </cell>
        </row>
        <row r="11">
          <cell r="H11" t="str">
            <v>Fortement dégradé</v>
          </cell>
        </row>
        <row r="12">
          <cell r="H12" t="str">
            <v>A contrôler</v>
          </cell>
        </row>
        <row r="13">
          <cell r="H13" t="str">
            <v>Hors service</v>
          </cell>
        </row>
      </sheetData>
      <sheetData sheetId="1">
        <row r="5">
          <cell r="F5" t="str">
            <v>Conforme aux conditions de maintenabilité</v>
          </cell>
          <cell r="H5" t="str">
            <v>Aucun</v>
          </cell>
          <cell r="J5" t="str">
            <v>A hauteur d'homme</v>
          </cell>
        </row>
        <row r="6">
          <cell r="F6" t="str">
            <v>Non conforme aux conditions de maintenabilité</v>
          </cell>
          <cell r="H6" t="str">
            <v>Escabeau</v>
          </cell>
          <cell r="J6" t="str">
            <v>Au sol</v>
          </cell>
        </row>
        <row r="7">
          <cell r="H7" t="str">
            <v>Echelle</v>
          </cell>
          <cell r="J7" t="str">
            <v>Situé à -2 m</v>
          </cell>
        </row>
        <row r="8">
          <cell r="H8" t="str">
            <v>Echafaudage</v>
          </cell>
          <cell r="J8" t="str">
            <v>Situé à -3 m</v>
          </cell>
        </row>
        <row r="9">
          <cell r="H9" t="str">
            <v>Nacelle</v>
          </cell>
          <cell r="J9" t="str">
            <v>Situé à -4 m</v>
          </cell>
        </row>
        <row r="10">
          <cell r="J10" t="str">
            <v>Situé à 2 m</v>
          </cell>
        </row>
        <row r="11">
          <cell r="J11" t="str">
            <v>Situé à 2,5 m</v>
          </cell>
        </row>
        <row r="12">
          <cell r="J12" t="str">
            <v>Situé à 3 m</v>
          </cell>
        </row>
        <row r="13">
          <cell r="J13" t="str">
            <v>Situé à 3,5 m</v>
          </cell>
        </row>
        <row r="14">
          <cell r="J14" t="str">
            <v>Situé à 4 m</v>
          </cell>
        </row>
        <row r="15">
          <cell r="J15" t="str">
            <v>Situé à 4,5 m</v>
          </cell>
        </row>
        <row r="16">
          <cell r="J16" t="str">
            <v>Situé à 5 m</v>
          </cell>
        </row>
      </sheetData>
      <sheetData sheetId="2" refreshError="1"/>
      <sheetData sheetId="3">
        <row r="5">
          <cell r="B5" t="str">
            <v>Validée</v>
          </cell>
        </row>
        <row r="6">
          <cell r="B6" t="str">
            <v>A préciser</v>
          </cell>
        </row>
      </sheetData>
      <sheetData sheetId="4">
        <row r="5">
          <cell r="B5" t="str">
            <v>Très élevé</v>
          </cell>
          <cell r="D5" t="str">
            <v>Oui</v>
          </cell>
          <cell r="F5" t="str">
            <v>A traiter</v>
          </cell>
          <cell r="J5" t="str">
            <v>A préciser</v>
          </cell>
        </row>
        <row r="6">
          <cell r="B6" t="str">
            <v>Elevé</v>
          </cell>
          <cell r="D6" t="str">
            <v>Non</v>
          </cell>
          <cell r="F6" t="str">
            <v>En cours</v>
          </cell>
          <cell r="J6" t="str">
            <v>Oui</v>
          </cell>
        </row>
        <row r="7">
          <cell r="B7" t="str">
            <v>Faible</v>
          </cell>
          <cell r="F7" t="str">
            <v>Fait</v>
          </cell>
          <cell r="J7" t="str">
            <v>Non</v>
          </cell>
        </row>
        <row r="8">
          <cell r="B8" t="str">
            <v>Très faible</v>
          </cell>
        </row>
      </sheetData>
      <sheetData sheetId="5" refreshError="1"/>
      <sheetData sheetId="6" refreshError="1"/>
      <sheetData sheetId="7">
        <row r="5">
          <cell r="B5" t="str">
            <v>Oui</v>
          </cell>
          <cell r="D5" t="str">
            <v>Oui</v>
          </cell>
          <cell r="F5" t="str">
            <v>Equipements mentionnés dans la liste des équipements du marché</v>
          </cell>
        </row>
        <row r="6">
          <cell r="B6" t="str">
            <v>Non</v>
          </cell>
          <cell r="D6" t="str">
            <v>Non</v>
          </cell>
          <cell r="F6" t="str">
            <v>Equipements mentionnés dans la liste des équipements du marché, mais avec marque/référence/… différents</v>
          </cell>
        </row>
        <row r="7">
          <cell r="B7" t="str">
            <v>Non précisé</v>
          </cell>
          <cell r="D7" t="str">
            <v>Non précisé</v>
          </cell>
          <cell r="F7" t="str">
            <v>Equipements non mentionnés dans liste des équipements du marché mais mentionnés au marché (CCTP, …)</v>
          </cell>
        </row>
        <row r="8">
          <cell r="F8" t="str">
            <v>Batiment non mentionné dans le marché</v>
          </cell>
        </row>
        <row r="9">
          <cell r="F9" t="str">
            <v>Equipements non compris au titre du marché</v>
          </cell>
        </row>
        <row r="10">
          <cell r="F10" t="str">
            <v>Non précisé</v>
          </cell>
        </row>
      </sheetData>
      <sheetData sheetId="8">
        <row r="8">
          <cell r="D8" t="str">
            <v>HSTV Aix-en-Provence</v>
          </cell>
        </row>
      </sheetData>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94B9D7-1730-48F4-B3FC-1BA568655E91}">
  <sheetPr>
    <tabColor rgb="FF0070C0"/>
    <pageSetUpPr fitToPage="1"/>
  </sheetPr>
  <dimension ref="A2:AX295"/>
  <sheetViews>
    <sheetView tabSelected="1" topLeftCell="A8" zoomScale="80" zoomScaleNormal="80" workbookViewId="0">
      <selection activeCell="A16" sqref="A16"/>
    </sheetView>
  </sheetViews>
  <sheetFormatPr baseColWidth="10" defaultColWidth="12" defaultRowHeight="10.5"/>
  <cols>
    <col min="1" max="1" width="6.33203125" style="5" customWidth="1"/>
    <col min="2" max="2" width="16.33203125" style="5" customWidth="1"/>
    <col min="3" max="3" width="16" style="5" customWidth="1"/>
    <col min="4" max="4" width="20.6640625" style="13" customWidth="1"/>
    <col min="5" max="5" width="2.1640625" style="5" customWidth="1"/>
    <col min="6" max="8" width="17.6640625" style="5" customWidth="1"/>
    <col min="9" max="9" width="16.1640625" style="5" customWidth="1"/>
    <col min="10" max="13" width="18.83203125" style="5" customWidth="1"/>
    <col min="14" max="14" width="19.1640625" style="5" customWidth="1"/>
    <col min="15" max="15" width="16.1640625" style="5" customWidth="1"/>
    <col min="16" max="16" width="17.1640625" style="5" customWidth="1"/>
    <col min="17" max="17" width="2.6640625" style="5" customWidth="1"/>
    <col min="18" max="21" width="18.83203125" style="5" customWidth="1"/>
    <col min="22" max="22" width="19.1640625" style="5" customWidth="1"/>
    <col min="23" max="23" width="16.1640625" style="5" customWidth="1"/>
    <col min="24" max="24" width="17.83203125" style="5" customWidth="1"/>
    <col min="25" max="25" width="17.33203125" style="5" customWidth="1"/>
    <col min="26" max="26" width="2.6640625" style="5" customWidth="1"/>
    <col min="27" max="30" width="18.83203125" style="5" customWidth="1"/>
    <col min="31" max="31" width="19.1640625" style="5" customWidth="1"/>
    <col min="32" max="32" width="16.1640625" style="5" customWidth="1"/>
    <col min="33" max="33" width="17.83203125" style="5" customWidth="1"/>
    <col min="34" max="34" width="17.33203125" style="5" customWidth="1"/>
    <col min="35" max="35" width="2.6640625" style="5" customWidth="1"/>
    <col min="36" max="39" width="18.83203125" style="5" customWidth="1"/>
    <col min="40" max="40" width="19.1640625" style="5" customWidth="1"/>
    <col min="41" max="41" width="16.1640625" style="5" customWidth="1"/>
    <col min="42" max="42" width="17.83203125" style="5" customWidth="1"/>
    <col min="43" max="43" width="17.33203125" style="5" customWidth="1"/>
    <col min="44" max="44" width="2.6640625" style="5" customWidth="1"/>
    <col min="45" max="48" width="23.1640625" style="5" customWidth="1"/>
    <col min="49" max="16384" width="12" style="5"/>
  </cols>
  <sheetData>
    <row r="2" spans="1:50" ht="20.45" customHeight="1">
      <c r="B2" s="1" t="s">
        <v>0</v>
      </c>
      <c r="C2" s="2"/>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4"/>
    </row>
    <row r="3" spans="1:50">
      <c r="B3" s="6"/>
      <c r="C3" s="6"/>
      <c r="D3" s="7"/>
      <c r="E3" s="7"/>
      <c r="F3" s="7"/>
      <c r="G3" s="7"/>
      <c r="H3" s="7"/>
      <c r="I3" s="7"/>
      <c r="J3" s="7"/>
      <c r="K3" s="7"/>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c r="AV3" s="7"/>
    </row>
    <row r="4" spans="1:50">
      <c r="B4" s="8" t="s">
        <v>1</v>
      </c>
      <c r="C4" s="6"/>
      <c r="D4" s="7"/>
      <c r="E4" s="7"/>
      <c r="F4" s="7"/>
      <c r="G4" s="7"/>
      <c r="H4" s="7"/>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row>
    <row r="5" spans="1:50">
      <c r="B5" s="6"/>
      <c r="C5" s="6"/>
      <c r="D5" s="7"/>
      <c r="E5" s="7"/>
      <c r="F5" s="7"/>
      <c r="G5" s="7"/>
      <c r="H5" s="7"/>
      <c r="I5" s="7"/>
      <c r="J5" s="7"/>
      <c r="K5" s="7"/>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row>
    <row r="6" spans="1:50" ht="13.35" customHeight="1">
      <c r="B6" s="9" t="s">
        <v>2</v>
      </c>
      <c r="C6" s="10"/>
      <c r="D6" s="11"/>
      <c r="E6" s="11"/>
      <c r="F6" s="11"/>
      <c r="G6" s="11"/>
      <c r="H6" s="11"/>
      <c r="I6" s="11"/>
      <c r="J6" s="11"/>
      <c r="K6" s="11"/>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c r="AS6" s="11"/>
      <c r="AT6" s="11"/>
      <c r="AU6" s="11"/>
      <c r="AV6" s="12"/>
    </row>
    <row r="8" spans="1:50" ht="39.75" customHeight="1">
      <c r="F8" s="273" t="s">
        <v>448</v>
      </c>
      <c r="G8" s="274"/>
      <c r="H8" s="274"/>
      <c r="I8" s="262" t="s">
        <v>3</v>
      </c>
      <c r="J8" s="262"/>
      <c r="K8" s="262"/>
      <c r="L8" s="262"/>
      <c r="M8" s="262"/>
      <c r="N8" s="262"/>
      <c r="O8" s="262"/>
      <c r="P8" s="263"/>
      <c r="Q8" s="14"/>
      <c r="R8" s="261" t="s">
        <v>4</v>
      </c>
      <c r="S8" s="262"/>
      <c r="T8" s="262"/>
      <c r="U8" s="262"/>
      <c r="V8" s="262"/>
      <c r="W8" s="262"/>
      <c r="X8" s="262"/>
      <c r="Y8" s="263"/>
      <c r="Z8" s="14"/>
      <c r="AA8" s="261" t="s">
        <v>5</v>
      </c>
      <c r="AB8" s="262"/>
      <c r="AC8" s="262"/>
      <c r="AD8" s="262"/>
      <c r="AE8" s="262"/>
      <c r="AF8" s="262"/>
      <c r="AG8" s="262"/>
      <c r="AH8" s="263"/>
      <c r="AI8" s="14"/>
      <c r="AJ8" s="261" t="s">
        <v>6</v>
      </c>
      <c r="AK8" s="262"/>
      <c r="AL8" s="262"/>
      <c r="AM8" s="262"/>
      <c r="AN8" s="262"/>
      <c r="AO8" s="262"/>
      <c r="AP8" s="262"/>
      <c r="AQ8" s="263"/>
      <c r="AR8" s="14"/>
    </row>
    <row r="9" spans="1:50" ht="6" customHeight="1">
      <c r="E9" s="15"/>
      <c r="F9" s="16"/>
      <c r="G9" s="15"/>
      <c r="H9" s="15"/>
      <c r="I9" s="15"/>
      <c r="J9" s="17"/>
      <c r="K9" s="17"/>
      <c r="L9" s="17"/>
      <c r="M9" s="17"/>
      <c r="N9" s="17"/>
      <c r="O9" s="17"/>
      <c r="P9" s="18"/>
      <c r="Q9" s="15"/>
      <c r="R9" s="15"/>
      <c r="S9" s="17"/>
      <c r="T9" s="17"/>
      <c r="U9" s="17"/>
      <c r="V9" s="17"/>
      <c r="W9" s="17"/>
      <c r="X9" s="17"/>
      <c r="Y9" s="19"/>
      <c r="Z9" s="15"/>
      <c r="AA9" s="15"/>
      <c r="AB9" s="17"/>
      <c r="AC9" s="17"/>
      <c r="AD9" s="17"/>
      <c r="AE9" s="17"/>
      <c r="AF9" s="17"/>
      <c r="AG9" s="17"/>
      <c r="AH9" s="19"/>
      <c r="AI9" s="15"/>
      <c r="AJ9" s="15"/>
      <c r="AK9" s="17"/>
      <c r="AL9" s="17"/>
      <c r="AM9" s="17"/>
      <c r="AN9" s="17"/>
      <c r="AO9" s="17"/>
      <c r="AP9" s="17"/>
      <c r="AQ9" s="19"/>
      <c r="AR9" s="15"/>
      <c r="AV9" s="15"/>
    </row>
    <row r="10" spans="1:50" ht="37.5" customHeight="1">
      <c r="E10" s="20"/>
      <c r="F10" s="264" t="s">
        <v>7</v>
      </c>
      <c r="G10" s="265"/>
      <c r="H10" s="270" t="s">
        <v>457</v>
      </c>
      <c r="I10" s="21" t="s">
        <v>8</v>
      </c>
      <c r="J10" s="268" t="s">
        <v>9</v>
      </c>
      <c r="K10" s="268"/>
      <c r="L10" s="268"/>
      <c r="M10" s="268"/>
      <c r="N10" s="268"/>
      <c r="O10" s="269"/>
      <c r="P10" s="270" t="s">
        <v>10</v>
      </c>
      <c r="Q10" s="22"/>
      <c r="R10" s="21" t="s">
        <v>8</v>
      </c>
      <c r="S10" s="268" t="s">
        <v>9</v>
      </c>
      <c r="T10" s="268"/>
      <c r="U10" s="268"/>
      <c r="V10" s="268"/>
      <c r="W10" s="268"/>
      <c r="X10" s="269"/>
      <c r="Y10" s="270" t="s">
        <v>11</v>
      </c>
      <c r="Z10" s="22"/>
      <c r="AA10" s="21" t="s">
        <v>8</v>
      </c>
      <c r="AB10" s="268" t="s">
        <v>9</v>
      </c>
      <c r="AC10" s="268"/>
      <c r="AD10" s="268"/>
      <c r="AE10" s="268"/>
      <c r="AF10" s="268"/>
      <c r="AG10" s="269"/>
      <c r="AH10" s="270" t="s">
        <v>12</v>
      </c>
      <c r="AI10" s="22"/>
      <c r="AJ10" s="21" t="s">
        <v>8</v>
      </c>
      <c r="AK10" s="268" t="s">
        <v>9</v>
      </c>
      <c r="AL10" s="268"/>
      <c r="AM10" s="268"/>
      <c r="AN10" s="268"/>
      <c r="AO10" s="268"/>
      <c r="AP10" s="269"/>
      <c r="AQ10" s="270" t="s">
        <v>13</v>
      </c>
      <c r="AR10" s="22"/>
      <c r="AS10" s="282" t="s">
        <v>14</v>
      </c>
      <c r="AT10" s="283"/>
      <c r="AU10" s="283"/>
      <c r="AV10" s="284"/>
    </row>
    <row r="11" spans="1:50" s="23" customFormat="1" ht="28.5" customHeight="1">
      <c r="D11" s="24"/>
      <c r="E11" s="20"/>
      <c r="F11" s="266"/>
      <c r="G11" s="267"/>
      <c r="H11" s="271"/>
      <c r="I11" s="25" t="s">
        <v>15</v>
      </c>
      <c r="J11" s="288" t="s">
        <v>16</v>
      </c>
      <c r="K11" s="288"/>
      <c r="L11" s="288"/>
      <c r="M11" s="289"/>
      <c r="N11" s="290" t="s">
        <v>17</v>
      </c>
      <c r="O11" s="289"/>
      <c r="P11" s="271"/>
      <c r="Q11" s="22"/>
      <c r="R11" s="25" t="s">
        <v>15</v>
      </c>
      <c r="S11" s="288" t="s">
        <v>16</v>
      </c>
      <c r="T11" s="288"/>
      <c r="U11" s="288"/>
      <c r="V11" s="289"/>
      <c r="W11" s="290" t="s">
        <v>17</v>
      </c>
      <c r="X11" s="289"/>
      <c r="Y11" s="271"/>
      <c r="Z11" s="22"/>
      <c r="AA11" s="25" t="s">
        <v>15</v>
      </c>
      <c r="AB11" s="288" t="s">
        <v>16</v>
      </c>
      <c r="AC11" s="288"/>
      <c r="AD11" s="288"/>
      <c r="AE11" s="289"/>
      <c r="AF11" s="290" t="s">
        <v>17</v>
      </c>
      <c r="AG11" s="289"/>
      <c r="AH11" s="271"/>
      <c r="AI11" s="22"/>
      <c r="AJ11" s="25" t="s">
        <v>15</v>
      </c>
      <c r="AK11" s="288" t="s">
        <v>16</v>
      </c>
      <c r="AL11" s="288"/>
      <c r="AM11" s="288"/>
      <c r="AN11" s="289"/>
      <c r="AO11" s="290" t="s">
        <v>17</v>
      </c>
      <c r="AP11" s="289"/>
      <c r="AQ11" s="271"/>
      <c r="AR11" s="22"/>
      <c r="AS11" s="285"/>
      <c r="AT11" s="286"/>
      <c r="AU11" s="286"/>
      <c r="AV11" s="287"/>
    </row>
    <row r="12" spans="1:50" s="23" customFormat="1" ht="90" customHeight="1">
      <c r="B12" s="26" t="s">
        <v>18</v>
      </c>
      <c r="C12" s="26" t="s">
        <v>19</v>
      </c>
      <c r="D12" s="26" t="s">
        <v>20</v>
      </c>
      <c r="E12" s="20"/>
      <c r="F12" s="27" t="s">
        <v>456</v>
      </c>
      <c r="G12" s="28" t="s">
        <v>444</v>
      </c>
      <c r="H12" s="272"/>
      <c r="I12" s="29" t="s">
        <v>21</v>
      </c>
      <c r="J12" s="30" t="s">
        <v>22</v>
      </c>
      <c r="K12" s="30" t="s">
        <v>23</v>
      </c>
      <c r="L12" s="30" t="s">
        <v>24</v>
      </c>
      <c r="M12" s="28" t="s">
        <v>25</v>
      </c>
      <c r="N12" s="27" t="s">
        <v>24</v>
      </c>
      <c r="O12" s="28" t="s">
        <v>25</v>
      </c>
      <c r="P12" s="272"/>
      <c r="Q12" s="31"/>
      <c r="R12" s="29" t="s">
        <v>21</v>
      </c>
      <c r="S12" s="30" t="s">
        <v>22</v>
      </c>
      <c r="T12" s="30" t="s">
        <v>23</v>
      </c>
      <c r="U12" s="30" t="s">
        <v>24</v>
      </c>
      <c r="V12" s="28" t="s">
        <v>25</v>
      </c>
      <c r="W12" s="27" t="s">
        <v>24</v>
      </c>
      <c r="X12" s="28" t="s">
        <v>25</v>
      </c>
      <c r="Y12" s="272"/>
      <c r="Z12" s="22"/>
      <c r="AA12" s="29" t="s">
        <v>21</v>
      </c>
      <c r="AB12" s="30" t="s">
        <v>22</v>
      </c>
      <c r="AC12" s="30" t="s">
        <v>23</v>
      </c>
      <c r="AD12" s="30" t="s">
        <v>24</v>
      </c>
      <c r="AE12" s="28" t="s">
        <v>25</v>
      </c>
      <c r="AF12" s="27" t="s">
        <v>24</v>
      </c>
      <c r="AG12" s="28" t="s">
        <v>25</v>
      </c>
      <c r="AH12" s="272"/>
      <c r="AI12" s="22"/>
      <c r="AJ12" s="29" t="s">
        <v>21</v>
      </c>
      <c r="AK12" s="30" t="s">
        <v>22</v>
      </c>
      <c r="AL12" s="30" t="s">
        <v>23</v>
      </c>
      <c r="AM12" s="30" t="s">
        <v>24</v>
      </c>
      <c r="AN12" s="28" t="s">
        <v>25</v>
      </c>
      <c r="AO12" s="27" t="s">
        <v>24</v>
      </c>
      <c r="AP12" s="28" t="s">
        <v>25</v>
      </c>
      <c r="AQ12" s="272"/>
      <c r="AR12" s="31"/>
      <c r="AS12" s="21" t="s">
        <v>7</v>
      </c>
      <c r="AT12" s="21" t="s">
        <v>26</v>
      </c>
      <c r="AU12" s="21" t="s">
        <v>27</v>
      </c>
      <c r="AV12" s="32" t="s">
        <v>28</v>
      </c>
    </row>
    <row r="13" spans="1:50" s="23" customFormat="1" ht="6" customHeight="1">
      <c r="D13" s="33"/>
      <c r="E13" s="20"/>
      <c r="F13" s="20"/>
      <c r="G13" s="20"/>
      <c r="H13" s="20"/>
      <c r="I13" s="20"/>
      <c r="J13" s="20"/>
      <c r="K13" s="20"/>
      <c r="L13" s="20"/>
      <c r="M13" s="20"/>
      <c r="N13" s="20"/>
      <c r="O13" s="20"/>
      <c r="P13" s="34"/>
      <c r="Q13" s="20"/>
      <c r="R13" s="35"/>
      <c r="S13" s="20"/>
      <c r="T13" s="20"/>
      <c r="U13" s="20"/>
      <c r="V13" s="20"/>
      <c r="W13" s="35"/>
      <c r="X13" s="35"/>
      <c r="Y13" s="34"/>
      <c r="Z13" s="22"/>
      <c r="AA13" s="35"/>
      <c r="AB13" s="20"/>
      <c r="AC13" s="20"/>
      <c r="AD13" s="20"/>
      <c r="AE13" s="20"/>
      <c r="AF13" s="35"/>
      <c r="AG13" s="35"/>
      <c r="AH13" s="34"/>
      <c r="AI13" s="22"/>
      <c r="AJ13" s="35"/>
      <c r="AK13" s="20"/>
      <c r="AL13" s="20"/>
      <c r="AM13" s="20"/>
      <c r="AN13" s="20"/>
      <c r="AO13" s="35"/>
      <c r="AP13" s="35"/>
      <c r="AQ13" s="34"/>
      <c r="AR13" s="20"/>
      <c r="AS13" s="35"/>
      <c r="AT13" s="35"/>
      <c r="AU13" s="35"/>
      <c r="AV13" s="36"/>
    </row>
    <row r="14" spans="1:50" s="216" customFormat="1" ht="15" customHeight="1">
      <c r="A14" s="215"/>
      <c r="B14" s="291" t="s">
        <v>29</v>
      </c>
      <c r="C14" s="144" t="s">
        <v>30</v>
      </c>
      <c r="D14" s="145" t="s">
        <v>31</v>
      </c>
      <c r="E14" s="38"/>
      <c r="F14" s="219"/>
      <c r="G14" s="220"/>
      <c r="H14" s="223">
        <f>SUM(F14:G14)</f>
        <v>0</v>
      </c>
      <c r="I14" s="221"/>
      <c r="J14" s="219"/>
      <c r="K14" s="222"/>
      <c r="L14" s="222"/>
      <c r="M14" s="220"/>
      <c r="N14" s="219"/>
      <c r="O14" s="222"/>
      <c r="P14" s="223">
        <f t="shared" ref="P14:P19" si="0">SUM(I14:O14)</f>
        <v>0</v>
      </c>
      <c r="Q14" s="44"/>
      <c r="R14" s="221"/>
      <c r="S14" s="219"/>
      <c r="T14" s="222"/>
      <c r="U14" s="222"/>
      <c r="V14" s="220"/>
      <c r="W14" s="219"/>
      <c r="X14" s="222"/>
      <c r="Y14" s="223">
        <f t="shared" ref="Y14:Y19" si="1">SUM(Q14:X14)</f>
        <v>0</v>
      </c>
      <c r="Z14" s="22"/>
      <c r="AA14" s="221"/>
      <c r="AB14" s="219"/>
      <c r="AC14" s="222"/>
      <c r="AD14" s="222"/>
      <c r="AE14" s="220"/>
      <c r="AF14" s="219"/>
      <c r="AG14" s="222"/>
      <c r="AH14" s="223">
        <f t="shared" ref="AH14:AH19" si="2">SUM(Z14:AG14)</f>
        <v>0</v>
      </c>
      <c r="AI14" s="22"/>
      <c r="AJ14" s="221"/>
      <c r="AK14" s="219"/>
      <c r="AL14" s="222"/>
      <c r="AM14" s="222"/>
      <c r="AN14" s="220"/>
      <c r="AO14" s="219"/>
      <c r="AP14" s="222"/>
      <c r="AQ14" s="223">
        <f t="shared" ref="AQ14:AQ19" si="3">SUM(AI14:AP14)</f>
        <v>0</v>
      </c>
      <c r="AR14" s="44"/>
      <c r="AS14" s="223">
        <f t="shared" ref="AS14:AS19" si="4">F14+G14</f>
        <v>0</v>
      </c>
      <c r="AT14" s="223">
        <f t="shared" ref="AT14:AT19" si="5">SUM(I14,R14,AA14,AJ14)</f>
        <v>0</v>
      </c>
      <c r="AU14" s="223">
        <f t="shared" ref="AU14:AU19" si="6">SUM(J14:O14,S14:X14,AB14:AG14,AK14:AP14)</f>
        <v>0</v>
      </c>
      <c r="AV14" s="56">
        <f t="shared" ref="AV14:AV19" si="7">SUM(AS14:AU14)</f>
        <v>0</v>
      </c>
      <c r="AW14" s="215"/>
      <c r="AX14" s="215"/>
    </row>
    <row r="15" spans="1:50" s="23" customFormat="1" ht="15" customHeight="1">
      <c r="A15" s="225"/>
      <c r="B15" s="292"/>
      <c r="C15" s="228" t="s">
        <v>446</v>
      </c>
      <c r="D15" s="229" t="s">
        <v>32</v>
      </c>
      <c r="E15" s="44"/>
      <c r="F15" s="230"/>
      <c r="G15" s="218"/>
      <c r="H15" s="232">
        <f t="shared" ref="H15:H19" si="8">SUM(F15:G15)</f>
        <v>0</v>
      </c>
      <c r="I15" s="224"/>
      <c r="J15" s="230"/>
      <c r="K15" s="231"/>
      <c r="L15" s="231"/>
      <c r="M15" s="218"/>
      <c r="N15" s="230"/>
      <c r="O15" s="231"/>
      <c r="P15" s="223">
        <f t="shared" si="0"/>
        <v>0</v>
      </c>
      <c r="Q15" s="44"/>
      <c r="R15" s="224"/>
      <c r="S15" s="230"/>
      <c r="T15" s="231"/>
      <c r="U15" s="231"/>
      <c r="V15" s="218"/>
      <c r="W15" s="230"/>
      <c r="X15" s="231"/>
      <c r="Y15" s="232">
        <f t="shared" si="1"/>
        <v>0</v>
      </c>
      <c r="Z15" s="31"/>
      <c r="AA15" s="224"/>
      <c r="AB15" s="230"/>
      <c r="AC15" s="231"/>
      <c r="AD15" s="231"/>
      <c r="AE15" s="218"/>
      <c r="AF15" s="230"/>
      <c r="AG15" s="231"/>
      <c r="AH15" s="232">
        <f t="shared" si="2"/>
        <v>0</v>
      </c>
      <c r="AI15" s="31"/>
      <c r="AJ15" s="224"/>
      <c r="AK15" s="230"/>
      <c r="AL15" s="231"/>
      <c r="AM15" s="231"/>
      <c r="AN15" s="218"/>
      <c r="AO15" s="230"/>
      <c r="AP15" s="231"/>
      <c r="AQ15" s="232">
        <f t="shared" si="3"/>
        <v>0</v>
      </c>
      <c r="AR15" s="44"/>
      <c r="AS15" s="232">
        <f t="shared" si="4"/>
        <v>0</v>
      </c>
      <c r="AT15" s="232">
        <f t="shared" si="5"/>
        <v>0</v>
      </c>
      <c r="AU15" s="232">
        <f t="shared" si="6"/>
        <v>0</v>
      </c>
      <c r="AV15" s="233">
        <f t="shared" si="7"/>
        <v>0</v>
      </c>
      <c r="AW15" s="226"/>
      <c r="AX15" s="215"/>
    </row>
    <row r="16" spans="1:50" s="23" customFormat="1" ht="15" customHeight="1">
      <c r="B16" s="292"/>
      <c r="C16" s="214" t="s">
        <v>447</v>
      </c>
      <c r="D16" s="46" t="s">
        <v>32</v>
      </c>
      <c r="E16" s="38"/>
      <c r="F16" s="47"/>
      <c r="G16" s="38"/>
      <c r="H16" s="49">
        <f t="shared" si="8"/>
        <v>0</v>
      </c>
      <c r="I16" s="44"/>
      <c r="J16" s="47"/>
      <c r="K16" s="48"/>
      <c r="L16" s="48"/>
      <c r="M16" s="38"/>
      <c r="N16" s="47"/>
      <c r="O16" s="48"/>
      <c r="P16" s="223">
        <f t="shared" si="0"/>
        <v>0</v>
      </c>
      <c r="Q16" s="44"/>
      <c r="R16" s="44"/>
      <c r="S16" s="47"/>
      <c r="T16" s="48"/>
      <c r="U16" s="48"/>
      <c r="V16" s="38"/>
      <c r="W16" s="47"/>
      <c r="X16" s="48"/>
      <c r="Y16" s="49">
        <f t="shared" si="1"/>
        <v>0</v>
      </c>
      <c r="Z16" s="22"/>
      <c r="AA16" s="44"/>
      <c r="AB16" s="47"/>
      <c r="AC16" s="48"/>
      <c r="AD16" s="48"/>
      <c r="AE16" s="38"/>
      <c r="AF16" s="47"/>
      <c r="AG16" s="48"/>
      <c r="AH16" s="49">
        <f t="shared" si="2"/>
        <v>0</v>
      </c>
      <c r="AI16" s="22"/>
      <c r="AJ16" s="44"/>
      <c r="AK16" s="47"/>
      <c r="AL16" s="48"/>
      <c r="AM16" s="48"/>
      <c r="AN16" s="38"/>
      <c r="AO16" s="47"/>
      <c r="AP16" s="48"/>
      <c r="AQ16" s="49">
        <f t="shared" si="3"/>
        <v>0</v>
      </c>
      <c r="AR16" s="44"/>
      <c r="AS16" s="49">
        <f t="shared" si="4"/>
        <v>0</v>
      </c>
      <c r="AT16" s="49">
        <f t="shared" si="5"/>
        <v>0</v>
      </c>
      <c r="AU16" s="49">
        <f t="shared" si="6"/>
        <v>0</v>
      </c>
      <c r="AV16" s="50">
        <f t="shared" si="7"/>
        <v>0</v>
      </c>
    </row>
    <row r="17" spans="1:50" s="23" customFormat="1" ht="30" customHeight="1">
      <c r="B17" s="292"/>
      <c r="C17" s="214" t="s">
        <v>35</v>
      </c>
      <c r="D17" s="37" t="s">
        <v>31</v>
      </c>
      <c r="E17" s="38"/>
      <c r="F17" s="39"/>
      <c r="G17" s="40"/>
      <c r="H17" s="43">
        <f t="shared" si="8"/>
        <v>0</v>
      </c>
      <c r="I17" s="41"/>
      <c r="J17" s="39"/>
      <c r="K17" s="42"/>
      <c r="L17" s="42"/>
      <c r="M17" s="40"/>
      <c r="N17" s="39"/>
      <c r="O17" s="40"/>
      <c r="P17" s="223">
        <f t="shared" si="0"/>
        <v>0</v>
      </c>
      <c r="Q17" s="44"/>
      <c r="R17" s="41"/>
      <c r="S17" s="39"/>
      <c r="T17" s="42"/>
      <c r="U17" s="42"/>
      <c r="V17" s="40"/>
      <c r="W17" s="39"/>
      <c r="X17" s="42"/>
      <c r="Y17" s="43">
        <f t="shared" si="1"/>
        <v>0</v>
      </c>
      <c r="Z17" s="22"/>
      <c r="AA17" s="41"/>
      <c r="AB17" s="39"/>
      <c r="AC17" s="42"/>
      <c r="AD17" s="42"/>
      <c r="AE17" s="40"/>
      <c r="AF17" s="39"/>
      <c r="AG17" s="42"/>
      <c r="AH17" s="43">
        <f t="shared" si="2"/>
        <v>0</v>
      </c>
      <c r="AI17" s="22"/>
      <c r="AJ17" s="41"/>
      <c r="AK17" s="39"/>
      <c r="AL17" s="42"/>
      <c r="AM17" s="42"/>
      <c r="AN17" s="40"/>
      <c r="AO17" s="39"/>
      <c r="AP17" s="42"/>
      <c r="AQ17" s="43">
        <f t="shared" si="3"/>
        <v>0</v>
      </c>
      <c r="AR17" s="44"/>
      <c r="AS17" s="43">
        <f t="shared" si="4"/>
        <v>0</v>
      </c>
      <c r="AT17" s="43">
        <f t="shared" si="5"/>
        <v>0</v>
      </c>
      <c r="AU17" s="43">
        <f t="shared" si="6"/>
        <v>0</v>
      </c>
      <c r="AV17" s="45">
        <f t="shared" si="7"/>
        <v>0</v>
      </c>
    </row>
    <row r="18" spans="1:50" s="23" customFormat="1" ht="28.5" customHeight="1">
      <c r="B18" s="292"/>
      <c r="C18" s="214" t="s">
        <v>36</v>
      </c>
      <c r="D18" s="37" t="s">
        <v>31</v>
      </c>
      <c r="E18" s="38"/>
      <c r="F18" s="39"/>
      <c r="G18" s="40"/>
      <c r="H18" s="43">
        <f t="shared" si="8"/>
        <v>0</v>
      </c>
      <c r="I18" s="41"/>
      <c r="J18" s="39"/>
      <c r="K18" s="42"/>
      <c r="L18" s="42"/>
      <c r="M18" s="40"/>
      <c r="N18" s="39"/>
      <c r="O18" s="42"/>
      <c r="P18" s="223">
        <f t="shared" si="0"/>
        <v>0</v>
      </c>
      <c r="Q18" s="44"/>
      <c r="R18" s="41"/>
      <c r="S18" s="39"/>
      <c r="T18" s="42"/>
      <c r="U18" s="42"/>
      <c r="V18" s="40"/>
      <c r="W18" s="39"/>
      <c r="X18" s="42"/>
      <c r="Y18" s="43">
        <f t="shared" si="1"/>
        <v>0</v>
      </c>
      <c r="Z18" s="22"/>
      <c r="AA18" s="41"/>
      <c r="AB18" s="39"/>
      <c r="AC18" s="42"/>
      <c r="AD18" s="42"/>
      <c r="AE18" s="40"/>
      <c r="AF18" s="39"/>
      <c r="AG18" s="42"/>
      <c r="AH18" s="43">
        <f t="shared" si="2"/>
        <v>0</v>
      </c>
      <c r="AI18" s="22"/>
      <c r="AJ18" s="41"/>
      <c r="AK18" s="39"/>
      <c r="AL18" s="42"/>
      <c r="AM18" s="42"/>
      <c r="AN18" s="40"/>
      <c r="AO18" s="39"/>
      <c r="AP18" s="42"/>
      <c r="AQ18" s="43">
        <f t="shared" si="3"/>
        <v>0</v>
      </c>
      <c r="AR18" s="44"/>
      <c r="AS18" s="43">
        <f t="shared" si="4"/>
        <v>0</v>
      </c>
      <c r="AT18" s="43">
        <f t="shared" si="5"/>
        <v>0</v>
      </c>
      <c r="AU18" s="43">
        <f t="shared" si="6"/>
        <v>0</v>
      </c>
      <c r="AV18" s="45">
        <f t="shared" si="7"/>
        <v>0</v>
      </c>
    </row>
    <row r="19" spans="1:50" s="216" customFormat="1" ht="29.25" customHeight="1">
      <c r="A19" s="225"/>
      <c r="B19" s="293"/>
      <c r="C19" s="217" t="s">
        <v>37</v>
      </c>
      <c r="D19" s="145" t="s">
        <v>31</v>
      </c>
      <c r="E19" s="38"/>
      <c r="F19" s="219"/>
      <c r="G19" s="220"/>
      <c r="H19" s="223">
        <f t="shared" si="8"/>
        <v>0</v>
      </c>
      <c r="I19" s="221"/>
      <c r="J19" s="219"/>
      <c r="K19" s="222"/>
      <c r="L19" s="222"/>
      <c r="M19" s="220"/>
      <c r="N19" s="219"/>
      <c r="O19" s="220"/>
      <c r="P19" s="223">
        <f t="shared" si="0"/>
        <v>0</v>
      </c>
      <c r="Q19" s="44"/>
      <c r="R19" s="221"/>
      <c r="S19" s="219"/>
      <c r="T19" s="222"/>
      <c r="U19" s="222"/>
      <c r="V19" s="220"/>
      <c r="W19" s="219"/>
      <c r="X19" s="222"/>
      <c r="Y19" s="223">
        <f t="shared" si="1"/>
        <v>0</v>
      </c>
      <c r="Z19" s="22"/>
      <c r="AA19" s="221"/>
      <c r="AB19" s="219"/>
      <c r="AC19" s="222"/>
      <c r="AD19" s="222"/>
      <c r="AE19" s="220"/>
      <c r="AF19" s="219"/>
      <c r="AG19" s="222"/>
      <c r="AH19" s="223">
        <f t="shared" si="2"/>
        <v>0</v>
      </c>
      <c r="AI19" s="22"/>
      <c r="AJ19" s="221"/>
      <c r="AK19" s="219"/>
      <c r="AL19" s="222"/>
      <c r="AM19" s="222"/>
      <c r="AN19" s="220"/>
      <c r="AO19" s="219"/>
      <c r="AP19" s="222"/>
      <c r="AQ19" s="223">
        <f t="shared" si="3"/>
        <v>0</v>
      </c>
      <c r="AR19" s="44"/>
      <c r="AS19" s="223">
        <f t="shared" si="4"/>
        <v>0</v>
      </c>
      <c r="AT19" s="223">
        <f t="shared" si="5"/>
        <v>0</v>
      </c>
      <c r="AU19" s="223">
        <f t="shared" si="6"/>
        <v>0</v>
      </c>
      <c r="AV19" s="56">
        <f t="shared" si="7"/>
        <v>0</v>
      </c>
      <c r="AW19" s="226"/>
      <c r="AX19" s="215"/>
    </row>
    <row r="20" spans="1:50" s="23" customFormat="1">
      <c r="D20" s="24"/>
      <c r="E20" s="215"/>
      <c r="Q20" s="215"/>
      <c r="Z20" s="215"/>
      <c r="AI20" s="215"/>
      <c r="AR20" s="215"/>
      <c r="AX20" s="215"/>
    </row>
    <row r="21" spans="1:50" s="23" customFormat="1" ht="15" customHeight="1">
      <c r="B21" s="275" t="s">
        <v>38</v>
      </c>
      <c r="C21" s="276"/>
      <c r="D21" s="277"/>
      <c r="E21" s="53"/>
      <c r="F21" s="54">
        <f t="shared" ref="F21:O21" si="9">SUM(F14:F19)</f>
        <v>0</v>
      </c>
      <c r="G21" s="55">
        <f t="shared" si="9"/>
        <v>0</v>
      </c>
      <c r="H21" s="56">
        <f>SUM(H14:H19)</f>
        <v>0</v>
      </c>
      <c r="I21" s="56">
        <f t="shared" si="9"/>
        <v>0</v>
      </c>
      <c r="J21" s="54">
        <f t="shared" si="9"/>
        <v>0</v>
      </c>
      <c r="K21" s="57">
        <f t="shared" si="9"/>
        <v>0</v>
      </c>
      <c r="L21" s="57">
        <f t="shared" si="9"/>
        <v>0</v>
      </c>
      <c r="M21" s="55">
        <f t="shared" si="9"/>
        <v>0</v>
      </c>
      <c r="N21" s="54">
        <f t="shared" si="9"/>
        <v>0</v>
      </c>
      <c r="O21" s="55">
        <f t="shared" si="9"/>
        <v>0</v>
      </c>
      <c r="P21" s="227">
        <f>SUM(P14:P19)</f>
        <v>0</v>
      </c>
      <c r="Q21" s="59"/>
      <c r="R21" s="56">
        <f t="shared" ref="R21:Y21" si="10">SUM(R14:R19)</f>
        <v>0</v>
      </c>
      <c r="S21" s="54">
        <f t="shared" si="10"/>
        <v>0</v>
      </c>
      <c r="T21" s="57">
        <f t="shared" si="10"/>
        <v>0</v>
      </c>
      <c r="U21" s="57">
        <f t="shared" si="10"/>
        <v>0</v>
      </c>
      <c r="V21" s="55">
        <f t="shared" si="10"/>
        <v>0</v>
      </c>
      <c r="W21" s="54">
        <f t="shared" si="10"/>
        <v>0</v>
      </c>
      <c r="X21" s="55">
        <f t="shared" si="10"/>
        <v>0</v>
      </c>
      <c r="Y21" s="58">
        <f t="shared" si="10"/>
        <v>0</v>
      </c>
      <c r="Z21" s="22"/>
      <c r="AA21" s="56">
        <f t="shared" ref="AA21:AH21" si="11">SUM(AA14:AA19)</f>
        <v>0</v>
      </c>
      <c r="AB21" s="54">
        <f t="shared" si="11"/>
        <v>0</v>
      </c>
      <c r="AC21" s="57">
        <f t="shared" si="11"/>
        <v>0</v>
      </c>
      <c r="AD21" s="57">
        <f t="shared" si="11"/>
        <v>0</v>
      </c>
      <c r="AE21" s="55">
        <f t="shared" si="11"/>
        <v>0</v>
      </c>
      <c r="AF21" s="54">
        <f t="shared" si="11"/>
        <v>0</v>
      </c>
      <c r="AG21" s="55">
        <f t="shared" si="11"/>
        <v>0</v>
      </c>
      <c r="AH21" s="58">
        <f t="shared" si="11"/>
        <v>0</v>
      </c>
      <c r="AI21" s="22"/>
      <c r="AJ21" s="56">
        <f t="shared" ref="AJ21:AQ21" si="12">SUM(AJ14:AJ19)</f>
        <v>0</v>
      </c>
      <c r="AK21" s="54">
        <f t="shared" si="12"/>
        <v>0</v>
      </c>
      <c r="AL21" s="57">
        <f t="shared" si="12"/>
        <v>0</v>
      </c>
      <c r="AM21" s="57">
        <f t="shared" si="12"/>
        <v>0</v>
      </c>
      <c r="AN21" s="55">
        <f t="shared" si="12"/>
        <v>0</v>
      </c>
      <c r="AO21" s="54">
        <f t="shared" si="12"/>
        <v>0</v>
      </c>
      <c r="AP21" s="55">
        <f t="shared" si="12"/>
        <v>0</v>
      </c>
      <c r="AQ21" s="58">
        <f t="shared" si="12"/>
        <v>0</v>
      </c>
      <c r="AR21" s="60"/>
      <c r="AS21" s="58">
        <f>SUM(AS14:AS19)</f>
        <v>0</v>
      </c>
      <c r="AT21" s="58">
        <f>SUM(AT14:AT19)</f>
        <v>0</v>
      </c>
      <c r="AU21" s="58">
        <f>SUM(AU14:AU19)</f>
        <v>0</v>
      </c>
      <c r="AV21" s="58">
        <f>SUM(AV14:AV19)</f>
        <v>0</v>
      </c>
    </row>
    <row r="22" spans="1:50" s="23" customFormat="1">
      <c r="D22" s="8"/>
      <c r="P22" s="215"/>
    </row>
    <row r="23" spans="1:50" s="23" customFormat="1">
      <c r="B23" s="8" t="s">
        <v>39</v>
      </c>
      <c r="D23" s="8"/>
    </row>
    <row r="24" spans="1:50" s="23" customFormat="1">
      <c r="B24" s="61" t="s">
        <v>442</v>
      </c>
      <c r="D24" s="8"/>
    </row>
    <row r="25" spans="1:50" s="23" customFormat="1">
      <c r="B25" s="61" t="s">
        <v>40</v>
      </c>
      <c r="D25" s="8"/>
    </row>
    <row r="26" spans="1:50" s="23" customFormat="1">
      <c r="B26" s="61" t="s">
        <v>41</v>
      </c>
      <c r="D26" s="8"/>
    </row>
    <row r="27" spans="1:50" s="23" customFormat="1">
      <c r="B27" s="8"/>
      <c r="D27" s="8"/>
    </row>
    <row r="28" spans="1:50" s="23" customFormat="1">
      <c r="B28" s="62" t="s">
        <v>42</v>
      </c>
      <c r="C28" s="62"/>
    </row>
    <row r="29" spans="1:50" s="23" customFormat="1">
      <c r="B29" s="62" t="s">
        <v>43</v>
      </c>
      <c r="C29" s="62"/>
    </row>
    <row r="30" spans="1:50" s="23" customFormat="1">
      <c r="B30" s="62" t="s">
        <v>44</v>
      </c>
      <c r="C30" s="62"/>
    </row>
    <row r="31" spans="1:50" s="23" customFormat="1">
      <c r="B31" s="62" t="s">
        <v>45</v>
      </c>
      <c r="C31" s="62"/>
    </row>
    <row r="32" spans="1:50" s="23" customFormat="1">
      <c r="D32" s="8"/>
    </row>
    <row r="33" spans="2:48" ht="13.35" customHeight="1">
      <c r="B33" s="9" t="s">
        <v>46</v>
      </c>
      <c r="C33" s="10"/>
      <c r="D33" s="63"/>
      <c r="E33" s="63"/>
      <c r="F33" s="63"/>
      <c r="G33" s="63"/>
      <c r="H33" s="63"/>
      <c r="I33" s="63"/>
      <c r="J33" s="63"/>
      <c r="K33" s="63"/>
      <c r="L33" s="63"/>
      <c r="M33" s="63"/>
      <c r="N33" s="63"/>
      <c r="O33" s="63"/>
      <c r="P33" s="63"/>
      <c r="Q33" s="63"/>
      <c r="R33" s="63"/>
      <c r="S33" s="63"/>
      <c r="T33" s="63"/>
      <c r="U33" s="63"/>
      <c r="V33" s="63"/>
      <c r="W33" s="63"/>
      <c r="X33" s="63"/>
      <c r="Y33" s="63"/>
      <c r="Z33" s="63"/>
      <c r="AA33" s="63"/>
      <c r="AB33" s="63"/>
      <c r="AC33" s="63"/>
      <c r="AD33" s="63"/>
      <c r="AE33" s="63"/>
      <c r="AF33" s="63"/>
      <c r="AG33" s="63"/>
      <c r="AH33" s="63"/>
      <c r="AI33" s="63"/>
      <c r="AJ33" s="63"/>
      <c r="AK33" s="63"/>
      <c r="AL33" s="63"/>
      <c r="AM33" s="63"/>
      <c r="AN33" s="63"/>
      <c r="AO33" s="63"/>
      <c r="AP33" s="63"/>
      <c r="AQ33" s="63"/>
      <c r="AR33" s="63"/>
      <c r="AS33" s="63"/>
      <c r="AT33" s="63"/>
      <c r="AU33" s="63"/>
      <c r="AV33" s="64"/>
    </row>
    <row r="34" spans="2:48" s="23" customFormat="1">
      <c r="D34" s="24"/>
    </row>
    <row r="35" spans="2:48" s="23" customFormat="1" ht="38.85" customHeight="1">
      <c r="M35" s="261" t="s">
        <v>445</v>
      </c>
      <c r="N35" s="262"/>
      <c r="O35" s="263"/>
    </row>
    <row r="36" spans="2:48" s="23" customFormat="1" ht="26.45" customHeight="1">
      <c r="B36" s="65" t="s">
        <v>18</v>
      </c>
      <c r="C36" s="66" t="s">
        <v>19</v>
      </c>
      <c r="D36" s="278" t="s">
        <v>47</v>
      </c>
      <c r="E36" s="278"/>
      <c r="F36" s="278"/>
      <c r="G36" s="278"/>
      <c r="H36" s="278"/>
      <c r="I36" s="278"/>
      <c r="J36" s="278"/>
      <c r="K36" s="278"/>
      <c r="L36" s="279"/>
      <c r="M36" s="67" t="s">
        <v>24</v>
      </c>
      <c r="N36" s="68" t="s">
        <v>25</v>
      </c>
      <c r="O36" s="69" t="s">
        <v>48</v>
      </c>
    </row>
    <row r="37" spans="2:48" s="23" customFormat="1" ht="15" customHeight="1">
      <c r="B37" s="70"/>
      <c r="C37" s="71"/>
      <c r="D37" s="280"/>
      <c r="E37" s="280"/>
      <c r="F37" s="280"/>
      <c r="G37" s="280"/>
      <c r="H37" s="280"/>
      <c r="I37" s="280"/>
      <c r="J37" s="280"/>
      <c r="K37" s="280"/>
      <c r="L37" s="281"/>
      <c r="M37" s="39"/>
      <c r="N37" s="40"/>
      <c r="O37" s="72">
        <f t="shared" ref="O37:O47" si="13">M37+N37</f>
        <v>0</v>
      </c>
      <c r="Q37" s="48"/>
      <c r="Z37" s="48"/>
      <c r="AI37" s="48"/>
      <c r="AR37" s="48"/>
    </row>
    <row r="38" spans="2:48" s="23" customFormat="1" ht="15" customHeight="1">
      <c r="B38" s="73"/>
      <c r="C38" s="74"/>
      <c r="D38" s="294"/>
      <c r="E38" s="294"/>
      <c r="F38" s="294"/>
      <c r="G38" s="294"/>
      <c r="H38" s="294"/>
      <c r="I38" s="294"/>
      <c r="J38" s="294"/>
      <c r="K38" s="294"/>
      <c r="L38" s="295"/>
      <c r="M38" s="75"/>
      <c r="N38" s="76"/>
      <c r="O38" s="77">
        <f t="shared" si="13"/>
        <v>0</v>
      </c>
      <c r="Q38" s="48"/>
      <c r="Z38" s="48"/>
      <c r="AI38" s="48"/>
      <c r="AR38" s="48"/>
    </row>
    <row r="39" spans="2:48" s="23" customFormat="1" ht="15" customHeight="1">
      <c r="B39" s="73"/>
      <c r="C39" s="74"/>
      <c r="D39" s="294"/>
      <c r="E39" s="294"/>
      <c r="F39" s="294"/>
      <c r="G39" s="294"/>
      <c r="H39" s="294"/>
      <c r="I39" s="294"/>
      <c r="J39" s="294"/>
      <c r="K39" s="294"/>
      <c r="L39" s="295"/>
      <c r="M39" s="75"/>
      <c r="N39" s="76"/>
      <c r="O39" s="77">
        <f t="shared" si="13"/>
        <v>0</v>
      </c>
      <c r="Q39" s="48"/>
      <c r="Z39" s="48"/>
      <c r="AI39" s="48"/>
      <c r="AR39" s="48"/>
    </row>
    <row r="40" spans="2:48" s="23" customFormat="1" ht="15" customHeight="1">
      <c r="B40" s="73"/>
      <c r="C40" s="74"/>
      <c r="D40" s="294"/>
      <c r="E40" s="294"/>
      <c r="F40" s="294"/>
      <c r="G40" s="294"/>
      <c r="H40" s="294"/>
      <c r="I40" s="294"/>
      <c r="J40" s="294"/>
      <c r="K40" s="294"/>
      <c r="L40" s="295"/>
      <c r="M40" s="75"/>
      <c r="N40" s="76"/>
      <c r="O40" s="77">
        <f t="shared" si="13"/>
        <v>0</v>
      </c>
      <c r="Q40" s="48"/>
      <c r="Z40" s="48"/>
      <c r="AI40" s="48"/>
      <c r="AR40" s="48"/>
    </row>
    <row r="41" spans="2:48" s="23" customFormat="1" ht="15" customHeight="1">
      <c r="B41" s="73"/>
      <c r="C41" s="74"/>
      <c r="D41" s="294"/>
      <c r="E41" s="294"/>
      <c r="F41" s="294"/>
      <c r="G41" s="294"/>
      <c r="H41" s="294"/>
      <c r="I41" s="294"/>
      <c r="J41" s="294"/>
      <c r="K41" s="294"/>
      <c r="L41" s="295"/>
      <c r="M41" s="75"/>
      <c r="N41" s="76"/>
      <c r="O41" s="77">
        <f t="shared" si="13"/>
        <v>0</v>
      </c>
      <c r="Q41" s="48"/>
      <c r="Z41" s="48"/>
      <c r="AI41" s="48"/>
      <c r="AR41" s="48"/>
    </row>
    <row r="42" spans="2:48" s="23" customFormat="1" ht="15" customHeight="1">
      <c r="B42" s="73"/>
      <c r="C42" s="74"/>
      <c r="D42" s="294"/>
      <c r="E42" s="294"/>
      <c r="F42" s="294"/>
      <c r="G42" s="294"/>
      <c r="H42" s="294"/>
      <c r="I42" s="294"/>
      <c r="J42" s="294"/>
      <c r="K42" s="294"/>
      <c r="L42" s="295"/>
      <c r="M42" s="75"/>
      <c r="N42" s="76"/>
      <c r="O42" s="77">
        <f t="shared" si="13"/>
        <v>0</v>
      </c>
      <c r="Q42" s="48"/>
      <c r="Z42" s="48"/>
      <c r="AI42" s="48"/>
      <c r="AR42" s="48"/>
    </row>
    <row r="43" spans="2:48" s="23" customFormat="1" ht="15" customHeight="1">
      <c r="B43" s="73"/>
      <c r="C43" s="74"/>
      <c r="D43" s="294"/>
      <c r="E43" s="294"/>
      <c r="F43" s="294"/>
      <c r="G43" s="294"/>
      <c r="H43" s="294"/>
      <c r="I43" s="294"/>
      <c r="J43" s="294"/>
      <c r="K43" s="294"/>
      <c r="L43" s="295"/>
      <c r="M43" s="75"/>
      <c r="N43" s="76"/>
      <c r="O43" s="77">
        <f t="shared" si="13"/>
        <v>0</v>
      </c>
      <c r="Q43" s="48"/>
      <c r="Z43" s="48"/>
      <c r="AI43" s="48"/>
      <c r="AR43" s="48"/>
    </row>
    <row r="44" spans="2:48" s="23" customFormat="1" ht="15" customHeight="1">
      <c r="B44" s="73"/>
      <c r="C44" s="74"/>
      <c r="D44" s="294"/>
      <c r="E44" s="294"/>
      <c r="F44" s="294"/>
      <c r="G44" s="294"/>
      <c r="H44" s="294"/>
      <c r="I44" s="294"/>
      <c r="J44" s="294"/>
      <c r="K44" s="294"/>
      <c r="L44" s="295"/>
      <c r="M44" s="75"/>
      <c r="N44" s="76"/>
      <c r="O44" s="77">
        <f t="shared" si="13"/>
        <v>0</v>
      </c>
      <c r="Q44" s="48"/>
      <c r="Z44" s="48"/>
      <c r="AI44" s="48"/>
      <c r="AR44" s="48"/>
    </row>
    <row r="45" spans="2:48" s="23" customFormat="1" ht="15" customHeight="1">
      <c r="B45" s="73"/>
      <c r="C45" s="74"/>
      <c r="D45" s="294"/>
      <c r="E45" s="294"/>
      <c r="F45" s="294"/>
      <c r="G45" s="294"/>
      <c r="H45" s="294"/>
      <c r="I45" s="294"/>
      <c r="J45" s="294"/>
      <c r="K45" s="294"/>
      <c r="L45" s="295"/>
      <c r="M45" s="75"/>
      <c r="N45" s="76"/>
      <c r="O45" s="77">
        <f t="shared" si="13"/>
        <v>0</v>
      </c>
      <c r="Q45" s="48"/>
      <c r="Z45" s="48"/>
      <c r="AI45" s="48"/>
      <c r="AR45" s="48"/>
    </row>
    <row r="46" spans="2:48" s="23" customFormat="1" ht="15" customHeight="1">
      <c r="B46" s="73"/>
      <c r="C46" s="74"/>
      <c r="D46" s="294"/>
      <c r="E46" s="294"/>
      <c r="F46" s="294"/>
      <c r="G46" s="294"/>
      <c r="H46" s="294"/>
      <c r="I46" s="294"/>
      <c r="J46" s="294"/>
      <c r="K46" s="294"/>
      <c r="L46" s="295"/>
      <c r="M46" s="75"/>
      <c r="N46" s="76"/>
      <c r="O46" s="77">
        <f t="shared" si="13"/>
        <v>0</v>
      </c>
      <c r="Q46" s="48"/>
      <c r="Z46" s="48"/>
      <c r="AI46" s="48"/>
      <c r="AR46" s="48"/>
    </row>
    <row r="47" spans="2:48" s="23" customFormat="1" ht="15" customHeight="1">
      <c r="B47" s="78"/>
      <c r="C47" s="79"/>
      <c r="D47" s="296"/>
      <c r="E47" s="296"/>
      <c r="F47" s="296"/>
      <c r="G47" s="296"/>
      <c r="H47" s="296"/>
      <c r="I47" s="296"/>
      <c r="J47" s="296"/>
      <c r="K47" s="296"/>
      <c r="L47" s="297"/>
      <c r="M47" s="51"/>
      <c r="N47" s="52"/>
      <c r="O47" s="77">
        <f t="shared" si="13"/>
        <v>0</v>
      </c>
      <c r="Q47" s="48"/>
      <c r="Z47" s="48"/>
      <c r="AI47" s="48"/>
      <c r="AR47" s="48"/>
    </row>
    <row r="48" spans="2:48" s="23" customFormat="1" ht="15" customHeight="1">
      <c r="D48" s="24"/>
      <c r="M48" s="80">
        <f>SUM(M37:M47)</f>
        <v>0</v>
      </c>
      <c r="N48" s="81">
        <f>SUM(N37:N47)</f>
        <v>0</v>
      </c>
      <c r="O48" s="82">
        <f>SUM(O37:O47)</f>
        <v>0</v>
      </c>
      <c r="Q48" s="48"/>
      <c r="Z48" s="48"/>
      <c r="AI48" s="48"/>
      <c r="AR48" s="48"/>
    </row>
    <row r="49" spans="4:35" s="23" customFormat="1">
      <c r="D49" s="24"/>
      <c r="Q49" s="48"/>
      <c r="Z49" s="48"/>
      <c r="AI49" s="48"/>
    </row>
    <row r="50" spans="4:35" s="23" customFormat="1">
      <c r="D50" s="24"/>
    </row>
    <row r="51" spans="4:35" s="23" customFormat="1">
      <c r="D51" s="24"/>
    </row>
    <row r="52" spans="4:35" s="23" customFormat="1">
      <c r="D52" s="24"/>
    </row>
    <row r="53" spans="4:35" s="23" customFormat="1">
      <c r="D53" s="24"/>
    </row>
    <row r="54" spans="4:35" s="23" customFormat="1">
      <c r="D54" s="24"/>
    </row>
    <row r="55" spans="4:35" s="23" customFormat="1">
      <c r="D55" s="24"/>
    </row>
    <row r="56" spans="4:35" s="23" customFormat="1">
      <c r="D56" s="24"/>
    </row>
    <row r="57" spans="4:35" s="23" customFormat="1">
      <c r="D57" s="24"/>
    </row>
    <row r="58" spans="4:35" s="23" customFormat="1">
      <c r="D58" s="24"/>
    </row>
    <row r="59" spans="4:35" s="23" customFormat="1">
      <c r="D59" s="24"/>
    </row>
    <row r="60" spans="4:35" s="23" customFormat="1">
      <c r="D60" s="24"/>
    </row>
    <row r="61" spans="4:35" s="23" customFormat="1">
      <c r="D61" s="24"/>
    </row>
    <row r="62" spans="4:35" s="23" customFormat="1">
      <c r="D62" s="24"/>
    </row>
    <row r="63" spans="4:35" s="23" customFormat="1">
      <c r="D63" s="24"/>
    </row>
    <row r="64" spans="4:35" s="23" customFormat="1">
      <c r="D64" s="24"/>
    </row>
    <row r="65" spans="4:4" s="23" customFormat="1">
      <c r="D65" s="24"/>
    </row>
    <row r="66" spans="4:4" s="23" customFormat="1">
      <c r="D66" s="24"/>
    </row>
    <row r="67" spans="4:4" s="23" customFormat="1">
      <c r="D67" s="24"/>
    </row>
    <row r="68" spans="4:4" s="23" customFormat="1">
      <c r="D68" s="24"/>
    </row>
    <row r="69" spans="4:4" s="23" customFormat="1">
      <c r="D69" s="24"/>
    </row>
    <row r="70" spans="4:4" s="23" customFormat="1">
      <c r="D70" s="24"/>
    </row>
    <row r="71" spans="4:4" s="23" customFormat="1">
      <c r="D71" s="24"/>
    </row>
    <row r="72" spans="4:4" s="23" customFormat="1">
      <c r="D72" s="24"/>
    </row>
    <row r="73" spans="4:4" s="23" customFormat="1">
      <c r="D73" s="24"/>
    </row>
    <row r="74" spans="4:4" s="23" customFormat="1">
      <c r="D74" s="24"/>
    </row>
    <row r="75" spans="4:4" s="23" customFormat="1">
      <c r="D75" s="24"/>
    </row>
    <row r="76" spans="4:4" s="23" customFormat="1">
      <c r="D76" s="24"/>
    </row>
    <row r="77" spans="4:4" s="23" customFormat="1">
      <c r="D77" s="24"/>
    </row>
    <row r="78" spans="4:4" s="23" customFormat="1">
      <c r="D78" s="24"/>
    </row>
    <row r="79" spans="4:4" s="23" customFormat="1">
      <c r="D79" s="24"/>
    </row>
    <row r="80" spans="4:4" s="23" customFormat="1">
      <c r="D80" s="24"/>
    </row>
    <row r="81" spans="4:4" s="23" customFormat="1">
      <c r="D81" s="24"/>
    </row>
    <row r="82" spans="4:4" s="23" customFormat="1">
      <c r="D82" s="24"/>
    </row>
    <row r="83" spans="4:4" s="23" customFormat="1">
      <c r="D83" s="24"/>
    </row>
    <row r="84" spans="4:4" s="23" customFormat="1">
      <c r="D84" s="24"/>
    </row>
    <row r="85" spans="4:4" s="23" customFormat="1">
      <c r="D85" s="24"/>
    </row>
    <row r="86" spans="4:4" s="23" customFormat="1">
      <c r="D86" s="24"/>
    </row>
    <row r="87" spans="4:4" s="23" customFormat="1">
      <c r="D87" s="24"/>
    </row>
    <row r="88" spans="4:4" s="23" customFormat="1">
      <c r="D88" s="24"/>
    </row>
    <row r="89" spans="4:4" s="23" customFormat="1">
      <c r="D89" s="24"/>
    </row>
    <row r="90" spans="4:4" s="23" customFormat="1">
      <c r="D90" s="24"/>
    </row>
    <row r="91" spans="4:4" s="23" customFormat="1">
      <c r="D91" s="24"/>
    </row>
    <row r="92" spans="4:4" s="23" customFormat="1">
      <c r="D92" s="24"/>
    </row>
    <row r="93" spans="4:4" s="23" customFormat="1">
      <c r="D93" s="24"/>
    </row>
    <row r="94" spans="4:4" s="23" customFormat="1">
      <c r="D94" s="24"/>
    </row>
    <row r="95" spans="4:4" s="23" customFormat="1">
      <c r="D95" s="24"/>
    </row>
    <row r="96" spans="4:4" s="23" customFormat="1">
      <c r="D96" s="24"/>
    </row>
    <row r="97" spans="4:4" s="23" customFormat="1">
      <c r="D97" s="24"/>
    </row>
    <row r="98" spans="4:4" s="23" customFormat="1">
      <c r="D98" s="24"/>
    </row>
    <row r="99" spans="4:4" s="23" customFormat="1">
      <c r="D99" s="24"/>
    </row>
    <row r="100" spans="4:4" s="23" customFormat="1">
      <c r="D100" s="24"/>
    </row>
    <row r="101" spans="4:4" s="23" customFormat="1">
      <c r="D101" s="24"/>
    </row>
    <row r="102" spans="4:4" s="23" customFormat="1">
      <c r="D102" s="24"/>
    </row>
    <row r="103" spans="4:4" s="23" customFormat="1">
      <c r="D103" s="24"/>
    </row>
    <row r="104" spans="4:4" s="23" customFormat="1">
      <c r="D104" s="24"/>
    </row>
    <row r="105" spans="4:4" s="23" customFormat="1">
      <c r="D105" s="24"/>
    </row>
    <row r="106" spans="4:4" s="23" customFormat="1">
      <c r="D106" s="24"/>
    </row>
    <row r="107" spans="4:4" s="23" customFormat="1">
      <c r="D107" s="24"/>
    </row>
    <row r="108" spans="4:4" s="23" customFormat="1">
      <c r="D108" s="24"/>
    </row>
    <row r="109" spans="4:4" s="23" customFormat="1">
      <c r="D109" s="24"/>
    </row>
    <row r="110" spans="4:4" s="23" customFormat="1">
      <c r="D110" s="24"/>
    </row>
    <row r="111" spans="4:4" s="23" customFormat="1">
      <c r="D111" s="24"/>
    </row>
    <row r="112" spans="4:4" s="23" customFormat="1">
      <c r="D112" s="24"/>
    </row>
    <row r="113" spans="4:4" s="23" customFormat="1">
      <c r="D113" s="24"/>
    </row>
    <row r="114" spans="4:4" s="23" customFormat="1">
      <c r="D114" s="24"/>
    </row>
    <row r="115" spans="4:4" s="23" customFormat="1">
      <c r="D115" s="24"/>
    </row>
    <row r="116" spans="4:4" s="23" customFormat="1">
      <c r="D116" s="24"/>
    </row>
    <row r="117" spans="4:4" s="23" customFormat="1">
      <c r="D117" s="24"/>
    </row>
    <row r="118" spans="4:4" s="23" customFormat="1">
      <c r="D118" s="24"/>
    </row>
    <row r="119" spans="4:4" s="23" customFormat="1">
      <c r="D119" s="24"/>
    </row>
    <row r="120" spans="4:4" s="23" customFormat="1">
      <c r="D120" s="24"/>
    </row>
    <row r="121" spans="4:4" s="23" customFormat="1">
      <c r="D121" s="24"/>
    </row>
    <row r="122" spans="4:4" s="23" customFormat="1">
      <c r="D122" s="24"/>
    </row>
    <row r="123" spans="4:4" s="23" customFormat="1">
      <c r="D123" s="24"/>
    </row>
    <row r="124" spans="4:4" s="23" customFormat="1">
      <c r="D124" s="24"/>
    </row>
    <row r="125" spans="4:4" s="23" customFormat="1">
      <c r="D125" s="24"/>
    </row>
    <row r="126" spans="4:4" s="23" customFormat="1">
      <c r="D126" s="24"/>
    </row>
    <row r="127" spans="4:4" s="23" customFormat="1">
      <c r="D127" s="24"/>
    </row>
    <row r="128" spans="4:4" s="23" customFormat="1">
      <c r="D128" s="24"/>
    </row>
    <row r="129" spans="4:4" s="23" customFormat="1">
      <c r="D129" s="24"/>
    </row>
    <row r="130" spans="4:4" s="23" customFormat="1">
      <c r="D130" s="24"/>
    </row>
    <row r="131" spans="4:4" s="23" customFormat="1">
      <c r="D131" s="24"/>
    </row>
    <row r="132" spans="4:4" s="23" customFormat="1">
      <c r="D132" s="24"/>
    </row>
    <row r="133" spans="4:4" s="23" customFormat="1">
      <c r="D133" s="24"/>
    </row>
    <row r="134" spans="4:4" s="23" customFormat="1">
      <c r="D134" s="24"/>
    </row>
    <row r="135" spans="4:4" s="23" customFormat="1">
      <c r="D135" s="24"/>
    </row>
    <row r="136" spans="4:4" s="23" customFormat="1">
      <c r="D136" s="24"/>
    </row>
    <row r="137" spans="4:4" s="23" customFormat="1">
      <c r="D137" s="24"/>
    </row>
    <row r="138" spans="4:4" s="23" customFormat="1">
      <c r="D138" s="24"/>
    </row>
    <row r="139" spans="4:4" s="23" customFormat="1">
      <c r="D139" s="24"/>
    </row>
    <row r="140" spans="4:4" s="23" customFormat="1">
      <c r="D140" s="24"/>
    </row>
    <row r="141" spans="4:4" s="23" customFormat="1">
      <c r="D141" s="24"/>
    </row>
    <row r="142" spans="4:4" s="23" customFormat="1">
      <c r="D142" s="24"/>
    </row>
    <row r="143" spans="4:4" s="23" customFormat="1">
      <c r="D143" s="24"/>
    </row>
    <row r="144" spans="4:4" s="23" customFormat="1">
      <c r="D144" s="24"/>
    </row>
    <row r="145" spans="4:4" s="23" customFormat="1">
      <c r="D145" s="24"/>
    </row>
    <row r="146" spans="4:4" s="23" customFormat="1">
      <c r="D146" s="24"/>
    </row>
    <row r="147" spans="4:4" s="23" customFormat="1">
      <c r="D147" s="24"/>
    </row>
    <row r="148" spans="4:4" s="23" customFormat="1">
      <c r="D148" s="24"/>
    </row>
    <row r="149" spans="4:4" s="23" customFormat="1">
      <c r="D149" s="24"/>
    </row>
    <row r="150" spans="4:4" s="23" customFormat="1">
      <c r="D150" s="24"/>
    </row>
    <row r="151" spans="4:4" s="23" customFormat="1">
      <c r="D151" s="24"/>
    </row>
    <row r="152" spans="4:4" s="23" customFormat="1">
      <c r="D152" s="24"/>
    </row>
    <row r="153" spans="4:4" s="23" customFormat="1">
      <c r="D153" s="24"/>
    </row>
    <row r="154" spans="4:4" s="23" customFormat="1">
      <c r="D154" s="24"/>
    </row>
    <row r="155" spans="4:4" s="23" customFormat="1">
      <c r="D155" s="24"/>
    </row>
    <row r="156" spans="4:4" s="23" customFormat="1">
      <c r="D156" s="24"/>
    </row>
    <row r="157" spans="4:4" s="23" customFormat="1">
      <c r="D157" s="24"/>
    </row>
    <row r="158" spans="4:4" s="23" customFormat="1">
      <c r="D158" s="24"/>
    </row>
    <row r="159" spans="4:4" s="23" customFormat="1">
      <c r="D159" s="24"/>
    </row>
    <row r="160" spans="4:4" s="23" customFormat="1">
      <c r="D160" s="24"/>
    </row>
    <row r="161" spans="4:4" s="23" customFormat="1">
      <c r="D161" s="24"/>
    </row>
    <row r="162" spans="4:4" s="23" customFormat="1">
      <c r="D162" s="24"/>
    </row>
    <row r="163" spans="4:4" s="23" customFormat="1">
      <c r="D163" s="24"/>
    </row>
    <row r="164" spans="4:4" s="23" customFormat="1">
      <c r="D164" s="24"/>
    </row>
    <row r="165" spans="4:4" s="23" customFormat="1">
      <c r="D165" s="24"/>
    </row>
    <row r="166" spans="4:4" s="23" customFormat="1">
      <c r="D166" s="24"/>
    </row>
    <row r="167" spans="4:4" s="23" customFormat="1">
      <c r="D167" s="24"/>
    </row>
    <row r="168" spans="4:4" s="23" customFormat="1">
      <c r="D168" s="24"/>
    </row>
    <row r="169" spans="4:4" s="23" customFormat="1">
      <c r="D169" s="24"/>
    </row>
    <row r="170" spans="4:4" s="23" customFormat="1">
      <c r="D170" s="24"/>
    </row>
    <row r="171" spans="4:4" s="23" customFormat="1">
      <c r="D171" s="24"/>
    </row>
    <row r="172" spans="4:4" s="23" customFormat="1">
      <c r="D172" s="24"/>
    </row>
    <row r="173" spans="4:4" s="23" customFormat="1">
      <c r="D173" s="24"/>
    </row>
    <row r="174" spans="4:4" s="23" customFormat="1">
      <c r="D174" s="24"/>
    </row>
    <row r="175" spans="4:4" s="23" customFormat="1">
      <c r="D175" s="24"/>
    </row>
    <row r="176" spans="4:4" s="23" customFormat="1">
      <c r="D176" s="24"/>
    </row>
    <row r="177" spans="4:4" s="23" customFormat="1">
      <c r="D177" s="24"/>
    </row>
    <row r="178" spans="4:4" s="23" customFormat="1">
      <c r="D178" s="24"/>
    </row>
    <row r="179" spans="4:4" s="23" customFormat="1">
      <c r="D179" s="24"/>
    </row>
    <row r="180" spans="4:4" s="23" customFormat="1">
      <c r="D180" s="24"/>
    </row>
    <row r="181" spans="4:4" s="23" customFormat="1">
      <c r="D181" s="24"/>
    </row>
    <row r="182" spans="4:4" s="23" customFormat="1">
      <c r="D182" s="24"/>
    </row>
    <row r="183" spans="4:4" s="23" customFormat="1">
      <c r="D183" s="24"/>
    </row>
    <row r="184" spans="4:4" s="23" customFormat="1">
      <c r="D184" s="24"/>
    </row>
    <row r="185" spans="4:4" s="23" customFormat="1">
      <c r="D185" s="24"/>
    </row>
    <row r="186" spans="4:4" s="23" customFormat="1">
      <c r="D186" s="24"/>
    </row>
    <row r="187" spans="4:4" s="23" customFormat="1">
      <c r="D187" s="24"/>
    </row>
    <row r="188" spans="4:4" s="23" customFormat="1">
      <c r="D188" s="24"/>
    </row>
    <row r="189" spans="4:4" s="23" customFormat="1">
      <c r="D189" s="24"/>
    </row>
    <row r="190" spans="4:4" s="23" customFormat="1">
      <c r="D190" s="24"/>
    </row>
    <row r="191" spans="4:4" s="23" customFormat="1">
      <c r="D191" s="24"/>
    </row>
    <row r="192" spans="4:4" s="23" customFormat="1">
      <c r="D192" s="24"/>
    </row>
    <row r="193" spans="4:4" s="23" customFormat="1">
      <c r="D193" s="24"/>
    </row>
    <row r="194" spans="4:4" s="23" customFormat="1">
      <c r="D194" s="24"/>
    </row>
    <row r="195" spans="4:4" s="23" customFormat="1">
      <c r="D195" s="24"/>
    </row>
    <row r="196" spans="4:4" s="23" customFormat="1">
      <c r="D196" s="24"/>
    </row>
    <row r="197" spans="4:4" s="23" customFormat="1">
      <c r="D197" s="24"/>
    </row>
    <row r="198" spans="4:4" s="23" customFormat="1">
      <c r="D198" s="24"/>
    </row>
    <row r="199" spans="4:4" s="23" customFormat="1">
      <c r="D199" s="24"/>
    </row>
    <row r="200" spans="4:4" s="23" customFormat="1">
      <c r="D200" s="24"/>
    </row>
    <row r="201" spans="4:4" s="23" customFormat="1">
      <c r="D201" s="24"/>
    </row>
    <row r="202" spans="4:4" s="23" customFormat="1">
      <c r="D202" s="24"/>
    </row>
    <row r="203" spans="4:4" s="23" customFormat="1">
      <c r="D203" s="24"/>
    </row>
    <row r="204" spans="4:4" s="23" customFormat="1">
      <c r="D204" s="24"/>
    </row>
    <row r="205" spans="4:4" s="23" customFormat="1">
      <c r="D205" s="24"/>
    </row>
    <row r="206" spans="4:4" s="23" customFormat="1">
      <c r="D206" s="24"/>
    </row>
    <row r="207" spans="4:4" s="23" customFormat="1">
      <c r="D207" s="24"/>
    </row>
    <row r="208" spans="4:4" s="23" customFormat="1">
      <c r="D208" s="24"/>
    </row>
    <row r="209" spans="4:4" s="23" customFormat="1">
      <c r="D209" s="24"/>
    </row>
    <row r="210" spans="4:4" s="23" customFormat="1">
      <c r="D210" s="24"/>
    </row>
    <row r="211" spans="4:4" s="23" customFormat="1">
      <c r="D211" s="24"/>
    </row>
    <row r="212" spans="4:4" s="23" customFormat="1">
      <c r="D212" s="24"/>
    </row>
    <row r="213" spans="4:4" s="23" customFormat="1">
      <c r="D213" s="24"/>
    </row>
    <row r="214" spans="4:4" s="23" customFormat="1">
      <c r="D214" s="24"/>
    </row>
    <row r="215" spans="4:4" s="23" customFormat="1">
      <c r="D215" s="24"/>
    </row>
    <row r="216" spans="4:4" s="23" customFormat="1">
      <c r="D216" s="24"/>
    </row>
    <row r="217" spans="4:4" s="23" customFormat="1">
      <c r="D217" s="24"/>
    </row>
    <row r="218" spans="4:4" s="23" customFormat="1">
      <c r="D218" s="24"/>
    </row>
    <row r="219" spans="4:4" s="23" customFormat="1">
      <c r="D219" s="24"/>
    </row>
    <row r="220" spans="4:4" s="23" customFormat="1">
      <c r="D220" s="24"/>
    </row>
    <row r="221" spans="4:4" s="23" customFormat="1">
      <c r="D221" s="24"/>
    </row>
    <row r="222" spans="4:4" s="23" customFormat="1">
      <c r="D222" s="24"/>
    </row>
    <row r="223" spans="4:4" s="23" customFormat="1">
      <c r="D223" s="24"/>
    </row>
    <row r="224" spans="4:4" s="23" customFormat="1">
      <c r="D224" s="24"/>
    </row>
    <row r="225" spans="4:4" s="23" customFormat="1">
      <c r="D225" s="24"/>
    </row>
    <row r="226" spans="4:4" s="23" customFormat="1">
      <c r="D226" s="24"/>
    </row>
    <row r="227" spans="4:4" s="23" customFormat="1">
      <c r="D227" s="24"/>
    </row>
    <row r="228" spans="4:4" s="23" customFormat="1">
      <c r="D228" s="24"/>
    </row>
    <row r="229" spans="4:4" s="23" customFormat="1">
      <c r="D229" s="24"/>
    </row>
    <row r="230" spans="4:4" s="23" customFormat="1">
      <c r="D230" s="24"/>
    </row>
    <row r="231" spans="4:4" s="23" customFormat="1">
      <c r="D231" s="24"/>
    </row>
    <row r="232" spans="4:4" s="23" customFormat="1">
      <c r="D232" s="24"/>
    </row>
    <row r="233" spans="4:4" s="23" customFormat="1">
      <c r="D233" s="24"/>
    </row>
    <row r="234" spans="4:4" s="23" customFormat="1">
      <c r="D234" s="24"/>
    </row>
    <row r="235" spans="4:4" s="23" customFormat="1">
      <c r="D235" s="24"/>
    </row>
    <row r="236" spans="4:4" s="23" customFormat="1">
      <c r="D236" s="24"/>
    </row>
    <row r="237" spans="4:4" s="23" customFormat="1">
      <c r="D237" s="24"/>
    </row>
    <row r="238" spans="4:4" s="23" customFormat="1">
      <c r="D238" s="24"/>
    </row>
    <row r="239" spans="4:4" s="23" customFormat="1">
      <c r="D239" s="24"/>
    </row>
    <row r="240" spans="4:4" s="23" customFormat="1">
      <c r="D240" s="24"/>
    </row>
    <row r="241" spans="4:4" s="23" customFormat="1">
      <c r="D241" s="24"/>
    </row>
    <row r="242" spans="4:4" s="23" customFormat="1">
      <c r="D242" s="24"/>
    </row>
    <row r="243" spans="4:4" s="23" customFormat="1">
      <c r="D243" s="24"/>
    </row>
    <row r="244" spans="4:4" s="23" customFormat="1">
      <c r="D244" s="24"/>
    </row>
    <row r="245" spans="4:4" s="23" customFormat="1">
      <c r="D245" s="24"/>
    </row>
    <row r="246" spans="4:4" s="23" customFormat="1">
      <c r="D246" s="24"/>
    </row>
    <row r="247" spans="4:4" s="23" customFormat="1">
      <c r="D247" s="24"/>
    </row>
    <row r="248" spans="4:4" s="23" customFormat="1">
      <c r="D248" s="24"/>
    </row>
    <row r="249" spans="4:4" s="23" customFormat="1">
      <c r="D249" s="24"/>
    </row>
    <row r="250" spans="4:4" s="23" customFormat="1">
      <c r="D250" s="24"/>
    </row>
    <row r="251" spans="4:4" s="23" customFormat="1">
      <c r="D251" s="24"/>
    </row>
    <row r="252" spans="4:4" s="23" customFormat="1">
      <c r="D252" s="24"/>
    </row>
    <row r="253" spans="4:4" s="23" customFormat="1">
      <c r="D253" s="24"/>
    </row>
    <row r="254" spans="4:4" s="23" customFormat="1">
      <c r="D254" s="24"/>
    </row>
    <row r="255" spans="4:4" s="23" customFormat="1">
      <c r="D255" s="24"/>
    </row>
    <row r="256" spans="4:4" s="23" customFormat="1">
      <c r="D256" s="24"/>
    </row>
    <row r="257" spans="4:4" s="23" customFormat="1">
      <c r="D257" s="24"/>
    </row>
    <row r="258" spans="4:4" s="23" customFormat="1">
      <c r="D258" s="24"/>
    </row>
    <row r="259" spans="4:4" s="23" customFormat="1">
      <c r="D259" s="24"/>
    </row>
    <row r="260" spans="4:4" s="23" customFormat="1">
      <c r="D260" s="24"/>
    </row>
    <row r="261" spans="4:4" s="23" customFormat="1">
      <c r="D261" s="24"/>
    </row>
    <row r="262" spans="4:4" s="23" customFormat="1">
      <c r="D262" s="24"/>
    </row>
    <row r="263" spans="4:4" s="23" customFormat="1">
      <c r="D263" s="24"/>
    </row>
    <row r="264" spans="4:4" s="23" customFormat="1">
      <c r="D264" s="24"/>
    </row>
    <row r="265" spans="4:4" s="23" customFormat="1">
      <c r="D265" s="24"/>
    </row>
    <row r="266" spans="4:4" s="23" customFormat="1">
      <c r="D266" s="24"/>
    </row>
    <row r="267" spans="4:4" s="23" customFormat="1">
      <c r="D267" s="24"/>
    </row>
    <row r="268" spans="4:4" s="23" customFormat="1">
      <c r="D268" s="24"/>
    </row>
    <row r="269" spans="4:4" s="23" customFormat="1">
      <c r="D269" s="24"/>
    </row>
    <row r="270" spans="4:4" s="23" customFormat="1">
      <c r="D270" s="24"/>
    </row>
    <row r="271" spans="4:4" s="23" customFormat="1">
      <c r="D271" s="24"/>
    </row>
    <row r="272" spans="4:4" s="23" customFormat="1">
      <c r="D272" s="24"/>
    </row>
    <row r="273" spans="4:4" s="23" customFormat="1">
      <c r="D273" s="24"/>
    </row>
    <row r="274" spans="4:4" s="23" customFormat="1">
      <c r="D274" s="24"/>
    </row>
    <row r="275" spans="4:4" s="23" customFormat="1">
      <c r="D275" s="24"/>
    </row>
    <row r="276" spans="4:4" s="23" customFormat="1">
      <c r="D276" s="24"/>
    </row>
    <row r="277" spans="4:4" s="23" customFormat="1">
      <c r="D277" s="24"/>
    </row>
    <row r="278" spans="4:4" s="23" customFormat="1">
      <c r="D278" s="24"/>
    </row>
    <row r="279" spans="4:4" s="23" customFormat="1">
      <c r="D279" s="24"/>
    </row>
    <row r="280" spans="4:4" s="23" customFormat="1">
      <c r="D280" s="24"/>
    </row>
    <row r="281" spans="4:4" s="23" customFormat="1">
      <c r="D281" s="24"/>
    </row>
    <row r="282" spans="4:4" s="23" customFormat="1">
      <c r="D282" s="24"/>
    </row>
    <row r="283" spans="4:4" s="23" customFormat="1">
      <c r="D283" s="24"/>
    </row>
    <row r="284" spans="4:4" s="23" customFormat="1">
      <c r="D284" s="24"/>
    </row>
    <row r="285" spans="4:4" s="23" customFormat="1">
      <c r="D285" s="24"/>
    </row>
    <row r="286" spans="4:4" s="23" customFormat="1">
      <c r="D286" s="24"/>
    </row>
    <row r="287" spans="4:4" s="23" customFormat="1">
      <c r="D287" s="24"/>
    </row>
    <row r="288" spans="4:4" s="23" customFormat="1">
      <c r="D288" s="24"/>
    </row>
    <row r="289" spans="4:4" s="23" customFormat="1">
      <c r="D289" s="24"/>
    </row>
    <row r="290" spans="4:4" s="23" customFormat="1">
      <c r="D290" s="24"/>
    </row>
    <row r="291" spans="4:4" s="23" customFormat="1">
      <c r="D291" s="24"/>
    </row>
    <row r="292" spans="4:4" s="23" customFormat="1">
      <c r="D292" s="24"/>
    </row>
    <row r="293" spans="4:4" s="23" customFormat="1">
      <c r="D293" s="24"/>
    </row>
    <row r="294" spans="4:4" s="23" customFormat="1">
      <c r="D294" s="24"/>
    </row>
    <row r="295" spans="4:4" s="23" customFormat="1">
      <c r="D295" s="24"/>
    </row>
  </sheetData>
  <mergeCells count="39">
    <mergeCell ref="D38:L38"/>
    <mergeCell ref="D46:L46"/>
    <mergeCell ref="D47:L47"/>
    <mergeCell ref="D40:L40"/>
    <mergeCell ref="D41:L41"/>
    <mergeCell ref="D42:L42"/>
    <mergeCell ref="D43:L43"/>
    <mergeCell ref="D44:L44"/>
    <mergeCell ref="D45:L45"/>
    <mergeCell ref="D39:L39"/>
    <mergeCell ref="B21:D21"/>
    <mergeCell ref="M35:O35"/>
    <mergeCell ref="D36:L36"/>
    <mergeCell ref="D37:L37"/>
    <mergeCell ref="AS10:AV11"/>
    <mergeCell ref="J11:M11"/>
    <mergeCell ref="N11:O11"/>
    <mergeCell ref="S11:V11"/>
    <mergeCell ref="W11:X11"/>
    <mergeCell ref="AB11:AE11"/>
    <mergeCell ref="AF11:AG11"/>
    <mergeCell ref="AK11:AN11"/>
    <mergeCell ref="AO11:AP11"/>
    <mergeCell ref="B14:B19"/>
    <mergeCell ref="AH10:AH12"/>
    <mergeCell ref="AK10:AP10"/>
    <mergeCell ref="R8:Y8"/>
    <mergeCell ref="AA8:AH8"/>
    <mergeCell ref="AJ8:AQ8"/>
    <mergeCell ref="F10:G11"/>
    <mergeCell ref="J10:O10"/>
    <mergeCell ref="P10:P12"/>
    <mergeCell ref="S10:X10"/>
    <mergeCell ref="Y10:Y12"/>
    <mergeCell ref="AB10:AG10"/>
    <mergeCell ref="AQ10:AQ12"/>
    <mergeCell ref="I8:P8"/>
    <mergeCell ref="F8:H8"/>
    <mergeCell ref="H10:H12"/>
  </mergeCells>
  <printOptions horizontalCentered="1"/>
  <pageMargins left="0.15748031496062992" right="0.15748031496062992" top="0.39370078740157477" bottom="0.27559055118110237" header="0.31496062992125984" footer="0.31496062992125984"/>
  <pageSetup paperSize="8" scale="39" orientation="landscape"/>
  <headerFooter>
    <oddFooter>&amp;C&amp;"Tahoma,Regular "Page &amp;P de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6519B3-B161-438B-95C9-163644B673CF}">
  <sheetPr>
    <tabColor rgb="FF002060"/>
    <pageSetUpPr fitToPage="1"/>
  </sheetPr>
  <dimension ref="B2:O258"/>
  <sheetViews>
    <sheetView zoomScale="90" zoomScaleNormal="90" workbookViewId="0">
      <selection activeCell="G12" sqref="G12"/>
    </sheetView>
  </sheetViews>
  <sheetFormatPr baseColWidth="10" defaultColWidth="12" defaultRowHeight="10.5"/>
  <cols>
    <col min="1" max="1" width="7.33203125" style="5" customWidth="1"/>
    <col min="2" max="2" width="24.33203125" style="5" customWidth="1"/>
    <col min="3" max="3" width="24.83203125" style="5" customWidth="1"/>
    <col min="4" max="4" width="2.6640625" style="5" customWidth="1"/>
    <col min="5" max="5" width="21.5" style="5" customWidth="1"/>
    <col min="6" max="6" width="2.1640625" style="5" customWidth="1"/>
    <col min="7" max="7" width="25.5" style="5" customWidth="1"/>
    <col min="8" max="8" width="2.6640625" style="5" customWidth="1"/>
    <col min="9" max="9" width="25.5" style="5" customWidth="1"/>
    <col min="10" max="10" width="2.6640625" style="5" customWidth="1"/>
    <col min="11" max="11" width="25.5" style="5" customWidth="1"/>
    <col min="12" max="12" width="2.6640625" style="5" customWidth="1"/>
    <col min="13" max="13" width="25.5" style="5" customWidth="1"/>
    <col min="14" max="14" width="2.6640625" style="5" customWidth="1"/>
    <col min="15" max="15" width="18.33203125" style="5" customWidth="1"/>
    <col min="16" max="16384" width="12" style="5"/>
  </cols>
  <sheetData>
    <row r="2" spans="2:15" ht="20.45" customHeight="1">
      <c r="B2" s="1" t="s">
        <v>49</v>
      </c>
      <c r="C2" s="2"/>
      <c r="D2" s="2"/>
      <c r="E2" s="2"/>
      <c r="F2" s="2"/>
      <c r="G2" s="2"/>
      <c r="H2" s="2"/>
      <c r="I2" s="2"/>
      <c r="J2" s="2"/>
      <c r="K2" s="2"/>
      <c r="L2" s="2"/>
      <c r="M2" s="2"/>
      <c r="N2" s="2"/>
      <c r="O2" s="83"/>
    </row>
    <row r="3" spans="2:15">
      <c r="B3" s="6"/>
      <c r="C3" s="6"/>
      <c r="D3" s="84"/>
      <c r="E3" s="84"/>
      <c r="F3" s="84"/>
      <c r="G3" s="84"/>
      <c r="H3" s="84"/>
      <c r="I3" s="84"/>
      <c r="J3" s="84"/>
      <c r="K3" s="84"/>
      <c r="L3" s="84"/>
      <c r="M3" s="84"/>
      <c r="N3" s="84"/>
      <c r="O3" s="84"/>
    </row>
    <row r="4" spans="2:15">
      <c r="B4" s="8" t="s">
        <v>1</v>
      </c>
      <c r="C4" s="6"/>
      <c r="D4" s="84"/>
      <c r="E4" s="84"/>
      <c r="F4" s="84"/>
      <c r="G4" s="84"/>
      <c r="H4" s="84"/>
      <c r="I4" s="84"/>
      <c r="J4" s="84"/>
      <c r="K4" s="84"/>
      <c r="L4" s="84"/>
      <c r="M4" s="84"/>
      <c r="N4" s="84"/>
      <c r="O4" s="84"/>
    </row>
    <row r="5" spans="2:15">
      <c r="B5" s="6"/>
      <c r="C5" s="6"/>
      <c r="D5" s="84"/>
      <c r="E5" s="84"/>
      <c r="F5" s="84"/>
      <c r="G5" s="84"/>
      <c r="H5" s="84"/>
      <c r="I5" s="84"/>
      <c r="J5" s="84"/>
      <c r="K5" s="84"/>
      <c r="L5" s="84"/>
      <c r="M5" s="84"/>
      <c r="N5" s="84"/>
      <c r="O5" s="84"/>
    </row>
    <row r="6" spans="2:15" ht="13.35" customHeight="1">
      <c r="B6" s="9" t="s">
        <v>50</v>
      </c>
      <c r="C6" s="10"/>
      <c r="D6" s="85"/>
      <c r="E6" s="85"/>
      <c r="F6" s="85"/>
      <c r="G6" s="85"/>
      <c r="H6" s="85"/>
      <c r="I6" s="85"/>
      <c r="J6" s="85"/>
      <c r="K6" s="85"/>
      <c r="L6" s="85"/>
      <c r="M6" s="85"/>
      <c r="N6" s="85"/>
      <c r="O6" s="85"/>
    </row>
    <row r="8" spans="2:15" ht="30.4" customHeight="1">
      <c r="G8" s="261" t="s">
        <v>51</v>
      </c>
      <c r="H8" s="262"/>
      <c r="I8" s="262"/>
      <c r="J8" s="262"/>
      <c r="K8" s="262"/>
      <c r="L8" s="262"/>
      <c r="M8" s="262"/>
      <c r="N8" s="262"/>
      <c r="O8" s="263"/>
    </row>
    <row r="9" spans="2:15" ht="6" customHeight="1">
      <c r="D9" s="15"/>
      <c r="E9" s="15"/>
      <c r="F9" s="15"/>
      <c r="G9" s="17"/>
      <c r="H9" s="15"/>
      <c r="I9" s="19"/>
      <c r="J9" s="15"/>
      <c r="K9" s="19"/>
      <c r="L9" s="15"/>
      <c r="M9" s="19"/>
      <c r="N9" s="15"/>
      <c r="O9" s="15"/>
    </row>
    <row r="10" spans="2:15" s="23" customFormat="1" ht="48.6" customHeight="1">
      <c r="B10" s="26" t="s">
        <v>18</v>
      </c>
      <c r="C10" s="26" t="s">
        <v>19</v>
      </c>
      <c r="D10" s="31"/>
      <c r="E10" s="208" t="s">
        <v>454</v>
      </c>
      <c r="F10" s="31"/>
      <c r="G10" s="86" t="s">
        <v>452</v>
      </c>
      <c r="H10" s="22"/>
      <c r="I10" s="86" t="s">
        <v>4</v>
      </c>
      <c r="J10" s="22"/>
      <c r="K10" s="86" t="s">
        <v>5</v>
      </c>
      <c r="L10" s="22"/>
      <c r="M10" s="86" t="s">
        <v>6</v>
      </c>
      <c r="N10" s="31"/>
      <c r="O10" s="32" t="s">
        <v>52</v>
      </c>
    </row>
    <row r="11" spans="2:15" s="23" customFormat="1" ht="6" customHeight="1">
      <c r="D11" s="20"/>
      <c r="E11" s="34"/>
      <c r="F11" s="20"/>
      <c r="G11" s="34"/>
      <c r="H11" s="20"/>
      <c r="I11" s="34"/>
      <c r="J11" s="20"/>
      <c r="K11" s="34"/>
      <c r="L11" s="20"/>
      <c r="M11" s="34"/>
      <c r="N11" s="20"/>
      <c r="O11" s="87"/>
    </row>
    <row r="12" spans="2:15" s="23" customFormat="1" ht="15" customHeight="1">
      <c r="B12" s="298" t="s">
        <v>29</v>
      </c>
      <c r="C12" s="88" t="s">
        <v>30</v>
      </c>
      <c r="D12" s="47"/>
      <c r="E12" s="89">
        <f>'2.1 DPGF € P2 - LOT 2'!H14</f>
        <v>0</v>
      </c>
      <c r="F12" s="47"/>
      <c r="G12" s="89">
        <f>'2.1 DPGF € P2 - LOT 2'!Y14+'2.2 DPGF P3 - LOT 2'!L11</f>
        <v>0</v>
      </c>
      <c r="H12" s="90"/>
      <c r="I12" s="89">
        <f>'2.1 DPGF € P2 - LOT 2'!AQ14+'2.2 DPGF P3 - LOT 2'!T11</f>
        <v>0</v>
      </c>
      <c r="J12" s="90"/>
      <c r="K12" s="89">
        <f>'2.1 DPGF € P2 - LOT 2'!BI14+'2.2 DPGF P3 - LOT 2'!AB11</f>
        <v>0</v>
      </c>
      <c r="L12" s="90"/>
      <c r="M12" s="89">
        <f>'2.1 DPGF € P2 - LOT 2'!CA14+'2.2 DPGF P3 - LOT 2'!AJ11</f>
        <v>0</v>
      </c>
      <c r="N12" s="90"/>
      <c r="O12" s="91">
        <f>SUM(E12:M12)</f>
        <v>0</v>
      </c>
    </row>
    <row r="13" spans="2:15" s="23" customFormat="1" ht="15" customHeight="1">
      <c r="B13" s="299"/>
      <c r="C13" s="92" t="s">
        <v>33</v>
      </c>
      <c r="D13" s="47"/>
      <c r="E13" s="89">
        <f>'2.1 DPGF € P2 - LOT 2'!H15</f>
        <v>0</v>
      </c>
      <c r="F13" s="47"/>
      <c r="G13" s="89">
        <f>'2.1 DPGF € P2 - LOT 2'!Y15+'2.2 DPGF P3 - LOT 2'!L12</f>
        <v>0</v>
      </c>
      <c r="H13" s="90"/>
      <c r="I13" s="89">
        <f>'2.1 DPGF € P2 - LOT 2'!AQ15+'2.2 DPGF P3 - LOT 2'!T12</f>
        <v>0</v>
      </c>
      <c r="J13" s="90"/>
      <c r="K13" s="89">
        <f>'2.1 DPGF € P2 - LOT 2'!BI15+'2.2 DPGF P3 - LOT 2'!AB12</f>
        <v>0</v>
      </c>
      <c r="L13" s="90"/>
      <c r="M13" s="89">
        <f>'2.1 DPGF € P2 - LOT 2'!CA15+'2.2 DPGF P3 - LOT 2'!AJ12</f>
        <v>0</v>
      </c>
      <c r="N13" s="90"/>
      <c r="O13" s="91">
        <f t="shared" ref="O13:O17" si="0">SUM(E13:M13)</f>
        <v>0</v>
      </c>
    </row>
    <row r="14" spans="2:15" s="23" customFormat="1" ht="15" customHeight="1">
      <c r="B14" s="299"/>
      <c r="C14" s="92" t="s">
        <v>34</v>
      </c>
      <c r="D14" s="47"/>
      <c r="E14" s="89">
        <f>'2.1 DPGF € P2 - LOT 2'!H16</f>
        <v>0</v>
      </c>
      <c r="F14" s="47"/>
      <c r="G14" s="89">
        <f>'2.1 DPGF € P2 - LOT 2'!Y16+'2.2 DPGF P3 - LOT 2'!L13</f>
        <v>0</v>
      </c>
      <c r="H14" s="90"/>
      <c r="I14" s="89">
        <f>'2.1 DPGF € P2 - LOT 2'!AQ16+'2.2 DPGF P3 - LOT 2'!T13</f>
        <v>0</v>
      </c>
      <c r="J14" s="90"/>
      <c r="K14" s="89">
        <f>'2.1 DPGF € P2 - LOT 2'!BI16+'2.2 DPGF P3 - LOT 2'!AB13</f>
        <v>0</v>
      </c>
      <c r="L14" s="90"/>
      <c r="M14" s="89">
        <f>'2.1 DPGF € P2 - LOT 2'!CA16+'2.2 DPGF P3 - LOT 2'!AJ13</f>
        <v>0</v>
      </c>
      <c r="N14" s="90"/>
      <c r="O14" s="91">
        <f t="shared" si="0"/>
        <v>0</v>
      </c>
    </row>
    <row r="15" spans="2:15" s="23" customFormat="1" ht="15" customHeight="1">
      <c r="B15" s="299"/>
      <c r="C15" s="92" t="s">
        <v>53</v>
      </c>
      <c r="D15" s="47"/>
      <c r="E15" s="89">
        <f>'2.1 DPGF € P2 - LOT 2'!H17</f>
        <v>0</v>
      </c>
      <c r="F15" s="47"/>
      <c r="G15" s="89">
        <f>'2.1 DPGF € P2 - LOT 2'!Y17+'2.2 DPGF P3 - LOT 2'!L14</f>
        <v>0</v>
      </c>
      <c r="H15" s="90"/>
      <c r="I15" s="89">
        <f>'2.1 DPGF € P2 - LOT 2'!AQ17+'2.2 DPGF P3 - LOT 2'!T14</f>
        <v>0</v>
      </c>
      <c r="J15" s="90"/>
      <c r="K15" s="89">
        <f>'2.1 DPGF € P2 - LOT 2'!BI17+'2.2 DPGF P3 - LOT 2'!AB14</f>
        <v>0</v>
      </c>
      <c r="L15" s="90"/>
      <c r="M15" s="89">
        <f>'2.1 DPGF € P2 - LOT 2'!CA17+'2.2 DPGF P3 - LOT 2'!AJ14</f>
        <v>0</v>
      </c>
      <c r="N15" s="90"/>
      <c r="O15" s="91">
        <f t="shared" si="0"/>
        <v>0</v>
      </c>
    </row>
    <row r="16" spans="2:15" s="23" customFormat="1" ht="15" customHeight="1">
      <c r="B16" s="299"/>
      <c r="C16" s="92" t="s">
        <v>54</v>
      </c>
      <c r="D16" s="47"/>
      <c r="E16" s="89">
        <f>'2.1 DPGF € P2 - LOT 2'!H18</f>
        <v>0</v>
      </c>
      <c r="F16" s="47"/>
      <c r="G16" s="89">
        <f>'2.1 DPGF € P2 - LOT 2'!Y18+'2.2 DPGF P3 - LOT 2'!L15</f>
        <v>0</v>
      </c>
      <c r="H16" s="90"/>
      <c r="I16" s="89">
        <f>'2.1 DPGF € P2 - LOT 2'!AQ18+'2.2 DPGF P3 - LOT 2'!T15</f>
        <v>0</v>
      </c>
      <c r="J16" s="90"/>
      <c r="K16" s="89">
        <f>'2.1 DPGF € P2 - LOT 2'!BI18+'2.2 DPGF P3 - LOT 2'!AB15</f>
        <v>0</v>
      </c>
      <c r="L16" s="90"/>
      <c r="M16" s="89">
        <f>'2.1 DPGF € P2 - LOT 2'!CA18+'2.2 DPGF P3 - LOT 2'!AJ15</f>
        <v>0</v>
      </c>
      <c r="N16" s="90"/>
      <c r="O16" s="91">
        <f t="shared" si="0"/>
        <v>0</v>
      </c>
    </row>
    <row r="17" spans="2:15" s="23" customFormat="1" ht="15" customHeight="1">
      <c r="B17" s="300"/>
      <c r="C17" s="93" t="s">
        <v>55</v>
      </c>
      <c r="D17" s="47"/>
      <c r="E17" s="89">
        <f>'2.1 DPGF € P2 - LOT 2'!H19</f>
        <v>0</v>
      </c>
      <c r="F17" s="47"/>
      <c r="G17" s="89">
        <f>'2.1 DPGF € P2 - LOT 2'!Y19+'2.2 DPGF P3 - LOT 2'!L16</f>
        <v>0</v>
      </c>
      <c r="H17" s="90"/>
      <c r="I17" s="89">
        <f>'2.1 DPGF € P2 - LOT 2'!AQ19+'2.2 DPGF P3 - LOT 2'!T16</f>
        <v>0</v>
      </c>
      <c r="J17" s="90"/>
      <c r="K17" s="89">
        <f>'2.1 DPGF € P2 - LOT 2'!BI19+'2.2 DPGF P3 - LOT 2'!AB16</f>
        <v>0</v>
      </c>
      <c r="L17" s="90"/>
      <c r="M17" s="89">
        <f>'2.1 DPGF € P2 - LOT 2'!CA19+'2.2 DPGF P3 - LOT 2'!AJ16</f>
        <v>0</v>
      </c>
      <c r="N17" s="90"/>
      <c r="O17" s="91">
        <f t="shared" si="0"/>
        <v>0</v>
      </c>
    </row>
    <row r="18" spans="2:15" s="23" customFormat="1">
      <c r="E18" s="94"/>
      <c r="G18" s="94"/>
      <c r="H18" s="94"/>
      <c r="I18" s="94"/>
      <c r="J18" s="94"/>
      <c r="K18" s="94"/>
      <c r="L18" s="94"/>
      <c r="M18" s="94"/>
      <c r="N18" s="94"/>
      <c r="O18" s="94"/>
    </row>
    <row r="19" spans="2:15" s="23" customFormat="1" ht="15" customHeight="1">
      <c r="B19" s="275" t="s">
        <v>38</v>
      </c>
      <c r="C19" s="276"/>
      <c r="D19" s="53"/>
      <c r="E19" s="95">
        <f>SUM(E12:E17)</f>
        <v>0</v>
      </c>
      <c r="F19" s="253"/>
      <c r="G19" s="95">
        <f>SUM(G12:G17)</f>
        <v>0</v>
      </c>
      <c r="H19" s="96"/>
      <c r="I19" s="95">
        <f>SUM(I12:I17)</f>
        <v>0</v>
      </c>
      <c r="J19" s="96"/>
      <c r="K19" s="95">
        <f>SUM(K12:K17)</f>
        <v>0</v>
      </c>
      <c r="L19" s="96"/>
      <c r="M19" s="95">
        <f>SUM(M12:M17)</f>
        <v>0</v>
      </c>
      <c r="N19" s="96"/>
      <c r="O19" s="97">
        <f>SUM(O12:O17)</f>
        <v>0</v>
      </c>
    </row>
    <row r="20" spans="2:15" s="23" customFormat="1"/>
    <row r="21" spans="2:15" s="23" customFormat="1"/>
    <row r="22" spans="2:15" s="23" customFormat="1"/>
    <row r="23" spans="2:15" s="23" customFormat="1"/>
    <row r="24" spans="2:15" s="23" customFormat="1"/>
    <row r="25" spans="2:15" s="23" customFormat="1"/>
    <row r="26" spans="2:15" s="23" customFormat="1"/>
    <row r="27" spans="2:15" s="23" customFormat="1"/>
    <row r="28" spans="2:15" s="23" customFormat="1"/>
    <row r="29" spans="2:15" s="23" customFormat="1"/>
    <row r="30" spans="2:15" s="23" customFormat="1"/>
    <row r="31" spans="2:15" s="23" customFormat="1"/>
    <row r="32" spans="2:15" s="23" customFormat="1"/>
    <row r="33" s="23" customFormat="1"/>
    <row r="34" s="23" customFormat="1"/>
    <row r="35" s="23" customFormat="1"/>
    <row r="36" s="23" customFormat="1"/>
    <row r="37" s="23" customFormat="1"/>
    <row r="38" s="23" customFormat="1"/>
    <row r="39" s="23" customFormat="1"/>
    <row r="40" s="23" customFormat="1"/>
    <row r="41" s="23" customFormat="1"/>
    <row r="42" s="23" customFormat="1"/>
    <row r="43" s="23" customFormat="1"/>
    <row r="44" s="23" customFormat="1"/>
    <row r="45" s="23" customFormat="1"/>
    <row r="46" s="23" customFormat="1"/>
    <row r="47" s="23" customFormat="1"/>
    <row r="48" s="23" customFormat="1"/>
    <row r="49" s="23" customFormat="1"/>
    <row r="50" s="23" customFormat="1"/>
    <row r="51" s="23" customFormat="1"/>
    <row r="52" s="23" customFormat="1"/>
    <row r="53" s="23" customFormat="1"/>
    <row r="54" s="23" customFormat="1"/>
    <row r="55" s="23" customFormat="1"/>
    <row r="56" s="23" customFormat="1"/>
    <row r="57" s="23" customFormat="1"/>
    <row r="58" s="23" customFormat="1"/>
    <row r="59" s="23" customFormat="1"/>
    <row r="60" s="23" customFormat="1"/>
    <row r="61" s="23" customFormat="1"/>
    <row r="62" s="23" customFormat="1"/>
    <row r="63" s="23" customFormat="1"/>
    <row r="64" s="23" customFormat="1"/>
    <row r="65" s="23" customFormat="1"/>
    <row r="66" s="23" customFormat="1"/>
    <row r="67" s="23" customFormat="1"/>
    <row r="68" s="23" customFormat="1"/>
    <row r="69" s="23" customFormat="1"/>
    <row r="70" s="23" customFormat="1"/>
    <row r="71" s="23" customFormat="1"/>
    <row r="72" s="23" customFormat="1"/>
    <row r="73" s="23" customFormat="1"/>
    <row r="74" s="23" customFormat="1"/>
    <row r="75" s="23" customFormat="1"/>
    <row r="76" s="23" customFormat="1"/>
    <row r="77" s="23" customFormat="1"/>
    <row r="78" s="23" customFormat="1"/>
    <row r="79" s="23" customFormat="1"/>
    <row r="80" s="23" customFormat="1"/>
    <row r="81" s="23" customFormat="1"/>
    <row r="82" s="23" customFormat="1"/>
    <row r="83" s="23" customFormat="1"/>
    <row r="84" s="23" customFormat="1"/>
    <row r="85" s="23" customFormat="1"/>
    <row r="86" s="23" customFormat="1"/>
    <row r="87" s="23" customFormat="1"/>
    <row r="88" s="23" customFormat="1"/>
    <row r="89" s="23" customFormat="1"/>
    <row r="90" s="23" customFormat="1"/>
    <row r="91" s="23" customFormat="1"/>
    <row r="92" s="23" customFormat="1"/>
    <row r="93" s="23" customFormat="1"/>
    <row r="94" s="23" customFormat="1"/>
    <row r="95" s="23" customFormat="1"/>
    <row r="96" s="23" customFormat="1"/>
    <row r="97" s="23" customFormat="1"/>
    <row r="98" s="23" customFormat="1"/>
    <row r="99" s="23" customFormat="1"/>
    <row r="100" s="23" customFormat="1"/>
    <row r="101" s="23" customFormat="1"/>
    <row r="102" s="23" customFormat="1"/>
    <row r="103" s="23" customFormat="1"/>
    <row r="104" s="23" customFormat="1"/>
    <row r="105" s="23" customFormat="1"/>
    <row r="106" s="23" customFormat="1"/>
    <row r="107" s="23" customFormat="1"/>
    <row r="108" s="23" customFormat="1"/>
    <row r="109" s="23" customFormat="1"/>
    <row r="110" s="23" customFormat="1"/>
    <row r="111" s="23" customFormat="1"/>
    <row r="112" s="23" customFormat="1"/>
    <row r="113" s="23" customFormat="1"/>
    <row r="114" s="23" customFormat="1"/>
    <row r="115" s="23" customFormat="1"/>
    <row r="116" s="23" customFormat="1"/>
    <row r="117" s="23" customFormat="1"/>
    <row r="118" s="23" customFormat="1"/>
    <row r="119" s="23" customFormat="1"/>
    <row r="120" s="23" customFormat="1"/>
    <row r="121" s="23" customFormat="1"/>
    <row r="122" s="23" customFormat="1"/>
    <row r="123" s="23" customFormat="1"/>
    <row r="124" s="23" customFormat="1"/>
    <row r="125" s="23" customFormat="1"/>
    <row r="126" s="23" customFormat="1"/>
    <row r="127" s="23" customFormat="1"/>
    <row r="128" s="23" customFormat="1"/>
    <row r="129" s="23" customFormat="1"/>
    <row r="130" s="23" customFormat="1"/>
    <row r="131" s="23" customFormat="1"/>
    <row r="132" s="23" customFormat="1"/>
    <row r="133" s="23" customFormat="1"/>
    <row r="134" s="23" customFormat="1"/>
    <row r="135" s="23" customFormat="1"/>
    <row r="136" s="23" customFormat="1"/>
    <row r="137" s="23" customFormat="1"/>
    <row r="138" s="23" customFormat="1"/>
    <row r="139" s="23" customFormat="1"/>
    <row r="140" s="23" customFormat="1"/>
    <row r="141" s="23" customFormat="1"/>
    <row r="142" s="23" customFormat="1"/>
    <row r="143" s="23" customFormat="1"/>
    <row r="144" s="23" customFormat="1"/>
    <row r="145" s="23" customFormat="1"/>
    <row r="146" s="23" customFormat="1"/>
    <row r="147" s="23" customFormat="1"/>
    <row r="148" s="23" customFormat="1"/>
    <row r="149" s="23" customFormat="1"/>
    <row r="150" s="23" customFormat="1"/>
    <row r="151" s="23" customFormat="1"/>
    <row r="152" s="23" customFormat="1"/>
    <row r="153" s="23" customFormat="1"/>
    <row r="154" s="23" customFormat="1"/>
    <row r="155" s="23" customFormat="1"/>
    <row r="156" s="23" customFormat="1"/>
    <row r="157" s="23" customFormat="1"/>
    <row r="158" s="23" customFormat="1"/>
    <row r="159" s="23" customFormat="1"/>
    <row r="160" s="23" customFormat="1"/>
    <row r="161" s="23" customFormat="1"/>
    <row r="162" s="23" customFormat="1"/>
    <row r="163" s="23" customFormat="1"/>
    <row r="164" s="23" customFormat="1"/>
    <row r="165" s="23" customFormat="1"/>
    <row r="166" s="23" customFormat="1"/>
    <row r="167" s="23" customFormat="1"/>
    <row r="168" s="23" customFormat="1"/>
    <row r="169" s="23" customFormat="1"/>
    <row r="170" s="23" customFormat="1"/>
    <row r="171" s="23" customFormat="1"/>
    <row r="172" s="23" customFormat="1"/>
    <row r="173" s="23" customFormat="1"/>
    <row r="174" s="23" customFormat="1"/>
    <row r="175" s="23" customFormat="1"/>
    <row r="176" s="23" customFormat="1"/>
    <row r="177" s="23" customFormat="1"/>
    <row r="178" s="23" customFormat="1"/>
    <row r="179" s="23" customFormat="1"/>
    <row r="180" s="23" customFormat="1"/>
    <row r="181" s="23" customFormat="1"/>
    <row r="182" s="23" customFormat="1"/>
    <row r="183" s="23" customFormat="1"/>
    <row r="184" s="23" customFormat="1"/>
    <row r="185" s="23" customFormat="1"/>
    <row r="186" s="23" customFormat="1"/>
    <row r="187" s="23" customFormat="1"/>
    <row r="188" s="23" customFormat="1"/>
    <row r="189" s="23" customFormat="1"/>
    <row r="190" s="23" customFormat="1"/>
    <row r="191" s="23" customFormat="1"/>
    <row r="192" s="23" customFormat="1"/>
    <row r="193" s="23" customFormat="1"/>
    <row r="194" s="23" customFormat="1"/>
    <row r="195" s="23" customFormat="1"/>
    <row r="196" s="23" customFormat="1"/>
    <row r="197" s="23" customFormat="1"/>
    <row r="198" s="23" customFormat="1"/>
    <row r="199" s="23" customFormat="1"/>
    <row r="200" s="23" customFormat="1"/>
    <row r="201" s="23" customFormat="1"/>
    <row r="202" s="23" customFormat="1"/>
    <row r="203" s="23" customFormat="1"/>
    <row r="204" s="23" customFormat="1"/>
    <row r="205" s="23" customFormat="1"/>
    <row r="206" s="23" customFormat="1"/>
    <row r="207" s="23" customFormat="1"/>
    <row r="208" s="23" customFormat="1"/>
    <row r="209" s="23" customFormat="1"/>
    <row r="210" s="23" customFormat="1"/>
    <row r="211" s="23" customFormat="1"/>
    <row r="212" s="23" customFormat="1"/>
    <row r="213" s="23" customFormat="1"/>
    <row r="214" s="23" customFormat="1"/>
    <row r="215" s="23" customFormat="1"/>
    <row r="216" s="23" customFormat="1"/>
    <row r="217" s="23" customFormat="1"/>
    <row r="218" s="23" customFormat="1"/>
    <row r="219" s="23" customFormat="1"/>
    <row r="220" s="23" customFormat="1"/>
    <row r="221" s="23" customFormat="1"/>
    <row r="222" s="23" customFormat="1"/>
    <row r="223" s="23" customFormat="1"/>
    <row r="224" s="23" customFormat="1"/>
    <row r="225" s="23" customFormat="1"/>
    <row r="226" s="23" customFormat="1"/>
    <row r="227" s="23" customFormat="1"/>
    <row r="228" s="23" customFormat="1"/>
    <row r="229" s="23" customFormat="1"/>
    <row r="230" s="23" customFormat="1"/>
    <row r="231" s="23" customFormat="1"/>
    <row r="232" s="23" customFormat="1"/>
    <row r="233" s="23" customFormat="1"/>
    <row r="234" s="23" customFormat="1"/>
    <row r="235" s="23" customFormat="1"/>
    <row r="236" s="23" customFormat="1"/>
    <row r="237" s="23" customFormat="1"/>
    <row r="238" s="23" customFormat="1"/>
    <row r="239" s="23" customFormat="1"/>
    <row r="240" s="23" customFormat="1"/>
    <row r="241" s="23" customFormat="1"/>
    <row r="242" s="23" customFormat="1"/>
    <row r="243" s="23" customFormat="1"/>
    <row r="244" s="23" customFormat="1"/>
    <row r="245" s="23" customFormat="1"/>
    <row r="246" s="23" customFormat="1"/>
    <row r="247" s="23" customFormat="1"/>
    <row r="248" s="23" customFormat="1"/>
    <row r="249" s="23" customFormat="1"/>
    <row r="250" s="23" customFormat="1"/>
    <row r="251" s="23" customFormat="1"/>
    <row r="252" s="23" customFormat="1"/>
    <row r="253" s="23" customFormat="1"/>
    <row r="254" s="23" customFormat="1"/>
    <row r="255" s="23" customFormat="1"/>
    <row r="256" s="23" customFormat="1"/>
    <row r="257" s="23" customFormat="1"/>
    <row r="258" s="23" customFormat="1"/>
  </sheetData>
  <mergeCells count="3">
    <mergeCell ref="G8:O8"/>
    <mergeCell ref="B12:B17"/>
    <mergeCell ref="B19:C19"/>
  </mergeCells>
  <printOptions horizontalCentered="1"/>
  <pageMargins left="0.15748031496062992" right="0.15748031496062992" top="0.39370078740157477" bottom="0.27559055118110237" header="0.31496062992125984" footer="0.31496062992125984"/>
  <pageSetup paperSize="8" scale="73" orientation="landscape" r:id="rId1"/>
  <headerFooter>
    <oddFooter>&amp;C&amp;"Tahoma,Normal"Page &amp;P de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F24D7E-2508-4428-A3D9-8B4EDD5004B9}">
  <sheetPr>
    <tabColor rgb="FF002060"/>
    <pageSetUpPr fitToPage="1"/>
  </sheetPr>
  <dimension ref="A2:CG297"/>
  <sheetViews>
    <sheetView zoomScale="80" zoomScaleNormal="80" workbookViewId="0">
      <selection activeCell="D41" sqref="D41:L41"/>
    </sheetView>
  </sheetViews>
  <sheetFormatPr baseColWidth="10" defaultColWidth="12" defaultRowHeight="10.5"/>
  <cols>
    <col min="1" max="1" width="7.33203125" style="5" customWidth="1"/>
    <col min="2" max="3" width="15.6640625" style="5" customWidth="1"/>
    <col min="4" max="4" width="18" style="5" customWidth="1"/>
    <col min="5" max="5" width="2.6640625" style="5" customWidth="1"/>
    <col min="6" max="9" width="16.1640625" style="5" customWidth="1"/>
    <col min="10" max="14" width="18.83203125" style="5" customWidth="1"/>
    <col min="15" max="15" width="19.1640625" style="5" customWidth="1"/>
    <col min="16" max="16" width="16.1640625" style="5" customWidth="1"/>
    <col min="17" max="24" width="17.83203125" style="5" customWidth="1"/>
    <col min="25" max="25" width="17.1640625" style="5" customWidth="1"/>
    <col min="26" max="26" width="2.6640625" style="5" customWidth="1"/>
    <col min="27" max="31" width="18.83203125" style="5" customWidth="1"/>
    <col min="32" max="32" width="19.1640625" style="5" customWidth="1"/>
    <col min="33" max="33" width="16.1640625" style="5" customWidth="1"/>
    <col min="34" max="42" width="17.83203125" style="5" customWidth="1"/>
    <col min="43" max="43" width="17.33203125" style="5" customWidth="1"/>
    <col min="44" max="44" width="2.6640625" style="5" customWidth="1"/>
    <col min="45" max="49" width="18.83203125" style="5" customWidth="1"/>
    <col min="50" max="50" width="19.1640625" style="5" customWidth="1"/>
    <col min="51" max="51" width="16.1640625" style="5" customWidth="1"/>
    <col min="52" max="60" width="17.83203125" style="5" customWidth="1"/>
    <col min="61" max="61" width="17.33203125" style="5" customWidth="1"/>
    <col min="62" max="62" width="2.6640625" style="5" customWidth="1"/>
    <col min="63" max="67" width="18.83203125" style="5" customWidth="1"/>
    <col min="68" max="68" width="19.1640625" style="5" customWidth="1"/>
    <col min="69" max="69" width="16.1640625" style="5" customWidth="1"/>
    <col min="70" max="78" width="17.83203125" style="5" customWidth="1"/>
    <col min="79" max="79" width="17.33203125" style="5" customWidth="1"/>
    <col min="80" max="80" width="2.6640625" style="5" customWidth="1"/>
    <col min="81" max="83" width="17.1640625" style="5" customWidth="1"/>
    <col min="84" max="84" width="18.33203125" style="5" customWidth="1"/>
    <col min="85" max="16384" width="12" style="5"/>
  </cols>
  <sheetData>
    <row r="2" spans="1:85" ht="20.45" customHeight="1">
      <c r="B2" s="1" t="s">
        <v>56</v>
      </c>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83"/>
    </row>
    <row r="3" spans="1:85">
      <c r="B3" s="6"/>
      <c r="C3" s="6"/>
      <c r="D3" s="6"/>
      <c r="E3" s="84"/>
      <c r="F3" s="84"/>
      <c r="G3" s="84"/>
      <c r="H3" s="84"/>
      <c r="I3" s="84"/>
      <c r="J3" s="84"/>
      <c r="K3" s="84"/>
      <c r="L3" s="84"/>
      <c r="M3" s="84"/>
      <c r="N3" s="84"/>
      <c r="O3" s="84"/>
      <c r="P3" s="84"/>
      <c r="Q3" s="84"/>
      <c r="R3" s="84"/>
      <c r="S3" s="84"/>
      <c r="T3" s="84"/>
      <c r="U3" s="84"/>
      <c r="V3" s="84"/>
      <c r="W3" s="84"/>
      <c r="X3" s="84"/>
      <c r="Y3" s="84"/>
      <c r="Z3" s="84"/>
      <c r="AA3" s="84"/>
      <c r="AB3" s="84"/>
      <c r="AC3" s="84"/>
      <c r="AD3" s="84"/>
      <c r="AE3" s="84"/>
      <c r="AF3" s="84"/>
      <c r="AG3" s="84"/>
      <c r="AH3" s="84"/>
      <c r="AI3" s="84"/>
      <c r="AJ3" s="84"/>
      <c r="AK3" s="84"/>
      <c r="AL3" s="84"/>
      <c r="AM3" s="84"/>
      <c r="AN3" s="84"/>
      <c r="AO3" s="84"/>
      <c r="AP3" s="84"/>
      <c r="AQ3" s="84"/>
      <c r="AR3" s="84"/>
      <c r="AS3" s="84"/>
      <c r="AT3" s="84"/>
      <c r="AU3" s="84"/>
      <c r="AV3" s="84"/>
      <c r="AW3" s="84"/>
      <c r="AX3" s="84"/>
      <c r="AY3" s="84"/>
      <c r="AZ3" s="84"/>
      <c r="BA3" s="84"/>
      <c r="BB3" s="84"/>
      <c r="BC3" s="84"/>
      <c r="BD3" s="84"/>
      <c r="BE3" s="84"/>
      <c r="BF3" s="84"/>
      <c r="BG3" s="84"/>
      <c r="BH3" s="84"/>
      <c r="BI3" s="84"/>
      <c r="BJ3" s="84"/>
      <c r="BK3" s="84"/>
      <c r="BL3" s="84"/>
      <c r="BM3" s="84"/>
      <c r="BN3" s="84"/>
      <c r="BO3" s="84"/>
      <c r="BP3" s="84"/>
      <c r="BQ3" s="84"/>
      <c r="BR3" s="84"/>
      <c r="BS3" s="84"/>
      <c r="BT3" s="84"/>
      <c r="BU3" s="84"/>
      <c r="BV3" s="84"/>
      <c r="BW3" s="84"/>
      <c r="BX3" s="84"/>
      <c r="BY3" s="84"/>
      <c r="BZ3" s="84"/>
      <c r="CA3" s="84"/>
      <c r="CB3" s="84"/>
      <c r="CC3" s="84"/>
      <c r="CD3" s="84"/>
      <c r="CE3" s="84"/>
      <c r="CF3" s="84"/>
    </row>
    <row r="4" spans="1:85">
      <c r="B4" s="8" t="s">
        <v>1</v>
      </c>
      <c r="C4" s="6"/>
      <c r="D4" s="6"/>
      <c r="E4" s="84"/>
      <c r="F4" s="84"/>
      <c r="G4" s="84"/>
      <c r="H4" s="84"/>
      <c r="I4" s="84"/>
      <c r="J4" s="84"/>
      <c r="K4" s="84"/>
      <c r="L4" s="84"/>
      <c r="M4" s="84"/>
      <c r="N4" s="84"/>
      <c r="O4" s="84"/>
      <c r="P4" s="84"/>
      <c r="Q4" s="84"/>
      <c r="R4" s="84"/>
      <c r="S4" s="84"/>
      <c r="T4" s="84"/>
      <c r="U4" s="84"/>
      <c r="V4" s="84"/>
      <c r="W4" s="84"/>
      <c r="X4" s="84"/>
      <c r="Y4" s="84"/>
      <c r="Z4" s="84"/>
      <c r="AA4" s="84"/>
      <c r="AB4" s="84"/>
      <c r="AC4" s="84"/>
      <c r="AD4" s="84"/>
      <c r="AE4" s="84"/>
      <c r="AF4" s="84"/>
      <c r="AG4" s="84"/>
      <c r="AH4" s="84"/>
      <c r="AI4" s="84"/>
      <c r="AJ4" s="84"/>
      <c r="AK4" s="84"/>
      <c r="AL4" s="84"/>
      <c r="AM4" s="84"/>
      <c r="AN4" s="84"/>
      <c r="AO4" s="84"/>
      <c r="AP4" s="84"/>
      <c r="AQ4" s="84"/>
      <c r="AR4" s="84"/>
      <c r="AS4" s="84"/>
      <c r="AT4" s="84"/>
      <c r="AU4" s="84"/>
      <c r="AV4" s="84"/>
      <c r="AW4" s="84"/>
      <c r="AX4" s="84"/>
      <c r="AY4" s="84"/>
      <c r="AZ4" s="84"/>
      <c r="BA4" s="84"/>
      <c r="BB4" s="84"/>
      <c r="BC4" s="84"/>
      <c r="BD4" s="84"/>
      <c r="BE4" s="84"/>
      <c r="BF4" s="84"/>
      <c r="BG4" s="84"/>
      <c r="BH4" s="84"/>
      <c r="BI4" s="84"/>
      <c r="BJ4" s="84"/>
      <c r="BK4" s="84"/>
      <c r="BL4" s="84"/>
      <c r="BM4" s="84"/>
      <c r="BN4" s="84"/>
      <c r="BO4" s="84"/>
      <c r="BP4" s="84"/>
      <c r="BQ4" s="84"/>
      <c r="BR4" s="84"/>
      <c r="BS4" s="84"/>
      <c r="BT4" s="84"/>
      <c r="BU4" s="84"/>
      <c r="BV4" s="84"/>
      <c r="BW4" s="84"/>
      <c r="BX4" s="84"/>
      <c r="BY4" s="84"/>
      <c r="BZ4" s="84"/>
      <c r="CA4" s="84"/>
      <c r="CB4" s="84"/>
      <c r="CC4" s="84"/>
      <c r="CD4" s="84"/>
      <c r="CE4" s="84"/>
      <c r="CF4" s="84"/>
    </row>
    <row r="5" spans="1:85">
      <c r="B5" s="6"/>
      <c r="C5" s="6"/>
      <c r="D5" s="6"/>
      <c r="E5" s="84"/>
      <c r="F5" s="84"/>
      <c r="G5" s="84"/>
      <c r="H5" s="84"/>
      <c r="I5" s="84"/>
      <c r="J5" s="84"/>
      <c r="K5" s="84"/>
      <c r="L5" s="84"/>
      <c r="M5" s="84"/>
      <c r="N5" s="84"/>
      <c r="O5" s="84"/>
      <c r="P5" s="84"/>
      <c r="Q5" s="84"/>
      <c r="R5" s="84"/>
      <c r="S5" s="84"/>
      <c r="T5" s="84"/>
      <c r="U5" s="84"/>
      <c r="V5" s="84"/>
      <c r="W5" s="84"/>
      <c r="X5" s="84"/>
      <c r="Y5" s="84"/>
      <c r="Z5" s="84"/>
      <c r="AA5" s="84"/>
      <c r="AB5" s="84"/>
      <c r="AC5" s="84"/>
      <c r="AD5" s="84"/>
      <c r="AE5" s="84"/>
      <c r="AF5" s="84"/>
      <c r="AG5" s="84"/>
      <c r="AH5" s="84"/>
      <c r="AI5" s="84"/>
      <c r="AJ5" s="84"/>
      <c r="AK5" s="84"/>
      <c r="AL5" s="84"/>
      <c r="AM5" s="84"/>
      <c r="AN5" s="84"/>
      <c r="AO5" s="84"/>
      <c r="AP5" s="84"/>
      <c r="AQ5" s="84"/>
      <c r="AR5" s="84"/>
      <c r="AS5" s="84"/>
      <c r="AT5" s="84"/>
      <c r="AU5" s="84"/>
      <c r="AV5" s="84"/>
      <c r="AW5" s="84"/>
      <c r="AX5" s="84"/>
      <c r="AY5" s="84"/>
      <c r="AZ5" s="84"/>
      <c r="BA5" s="84"/>
      <c r="BB5" s="84"/>
      <c r="BC5" s="84"/>
      <c r="BD5" s="84"/>
      <c r="BE5" s="84"/>
      <c r="BF5" s="84"/>
      <c r="BG5" s="84"/>
      <c r="BH5" s="84"/>
      <c r="BI5" s="84"/>
      <c r="BJ5" s="84"/>
      <c r="BK5" s="84"/>
      <c r="BL5" s="84"/>
      <c r="BM5" s="84"/>
      <c r="BN5" s="84"/>
      <c r="BO5" s="84"/>
      <c r="BP5" s="84"/>
      <c r="BQ5" s="84"/>
      <c r="BR5" s="84"/>
      <c r="BS5" s="84"/>
      <c r="BT5" s="84"/>
      <c r="BU5" s="84"/>
      <c r="BV5" s="84"/>
      <c r="BW5" s="84"/>
      <c r="BX5" s="84"/>
      <c r="BY5" s="84"/>
      <c r="BZ5" s="84"/>
      <c r="CA5" s="84"/>
      <c r="CB5" s="84"/>
      <c r="CC5" s="84"/>
      <c r="CD5" s="84"/>
      <c r="CE5" s="84"/>
      <c r="CF5" s="84"/>
    </row>
    <row r="6" spans="1:85" ht="13.35" customHeight="1">
      <c r="B6" s="9" t="s">
        <v>57</v>
      </c>
      <c r="C6" s="10"/>
      <c r="D6" s="10"/>
      <c r="E6" s="85"/>
      <c r="F6" s="85"/>
      <c r="G6" s="85"/>
      <c r="H6" s="85"/>
      <c r="I6" s="85"/>
      <c r="J6" s="85"/>
      <c r="K6" s="85"/>
      <c r="L6" s="85"/>
      <c r="M6" s="85"/>
      <c r="N6" s="85"/>
      <c r="O6" s="85"/>
      <c r="P6" s="85"/>
      <c r="Q6" s="85"/>
      <c r="R6" s="85"/>
      <c r="S6" s="85"/>
      <c r="T6" s="85"/>
      <c r="U6" s="85"/>
      <c r="V6" s="85"/>
      <c r="W6" s="85"/>
      <c r="X6" s="85"/>
      <c r="Y6" s="85"/>
      <c r="Z6" s="85"/>
      <c r="AA6" s="85"/>
      <c r="AB6" s="85"/>
      <c r="AC6" s="85"/>
      <c r="AD6" s="85"/>
      <c r="AE6" s="85"/>
      <c r="AF6" s="85"/>
      <c r="AG6" s="85"/>
      <c r="AH6" s="85"/>
      <c r="AI6" s="85"/>
      <c r="AJ6" s="85"/>
      <c r="AK6" s="85"/>
      <c r="AL6" s="85"/>
      <c r="AM6" s="85"/>
      <c r="AN6" s="85"/>
      <c r="AO6" s="85"/>
      <c r="AP6" s="85"/>
      <c r="AQ6" s="85"/>
      <c r="AR6" s="85"/>
      <c r="AS6" s="85"/>
      <c r="AT6" s="85"/>
      <c r="AU6" s="85"/>
      <c r="AV6" s="85"/>
      <c r="AW6" s="85"/>
      <c r="AX6" s="85"/>
      <c r="AY6" s="85"/>
      <c r="AZ6" s="85"/>
      <c r="BA6" s="85"/>
      <c r="BB6" s="85"/>
      <c r="BC6" s="85"/>
      <c r="BD6" s="85"/>
      <c r="BE6" s="85"/>
      <c r="BF6" s="85"/>
      <c r="BG6" s="85"/>
      <c r="BH6" s="85"/>
      <c r="BI6" s="85"/>
      <c r="BJ6" s="85"/>
      <c r="BK6" s="85"/>
      <c r="BL6" s="85"/>
      <c r="BM6" s="85"/>
      <c r="BN6" s="85"/>
      <c r="BO6" s="85"/>
      <c r="BP6" s="85"/>
      <c r="BQ6" s="85"/>
      <c r="BR6" s="85"/>
      <c r="BS6" s="85"/>
      <c r="BT6" s="85"/>
      <c r="BU6" s="85"/>
      <c r="BV6" s="85"/>
      <c r="BW6" s="85"/>
      <c r="BX6" s="85"/>
      <c r="BY6" s="85"/>
      <c r="BZ6" s="85"/>
      <c r="CA6" s="85"/>
      <c r="CB6" s="85"/>
      <c r="CC6" s="85"/>
      <c r="CD6" s="85"/>
      <c r="CE6" s="85"/>
      <c r="CF6" s="85"/>
    </row>
    <row r="8" spans="1:85" ht="23.1" customHeight="1">
      <c r="F8" s="273" t="s">
        <v>448</v>
      </c>
      <c r="G8" s="274"/>
      <c r="H8" s="274"/>
      <c r="I8" s="262" t="s">
        <v>449</v>
      </c>
      <c r="J8" s="262"/>
      <c r="K8" s="262"/>
      <c r="L8" s="262"/>
      <c r="M8" s="262"/>
      <c r="N8" s="262"/>
      <c r="O8" s="262"/>
      <c r="P8" s="262"/>
      <c r="Q8" s="262"/>
      <c r="R8" s="262"/>
      <c r="S8" s="262"/>
      <c r="T8" s="262"/>
      <c r="U8" s="262"/>
      <c r="V8" s="262"/>
      <c r="W8" s="262"/>
      <c r="X8" s="262"/>
      <c r="Y8" s="263"/>
      <c r="Z8" s="14"/>
      <c r="AA8" s="261" t="s">
        <v>58</v>
      </c>
      <c r="AB8" s="262"/>
      <c r="AC8" s="262"/>
      <c r="AD8" s="262"/>
      <c r="AE8" s="262"/>
      <c r="AF8" s="262"/>
      <c r="AG8" s="262"/>
      <c r="AH8" s="262"/>
      <c r="AI8" s="262"/>
      <c r="AJ8" s="262"/>
      <c r="AK8" s="262"/>
      <c r="AL8" s="262"/>
      <c r="AM8" s="262"/>
      <c r="AN8" s="262"/>
      <c r="AO8" s="262"/>
      <c r="AP8" s="262"/>
      <c r="AQ8" s="263"/>
      <c r="AR8" s="14"/>
      <c r="AS8" s="261" t="s">
        <v>59</v>
      </c>
      <c r="AT8" s="262"/>
      <c r="AU8" s="262"/>
      <c r="AV8" s="262"/>
      <c r="AW8" s="262"/>
      <c r="AX8" s="262"/>
      <c r="AY8" s="262"/>
      <c r="AZ8" s="262"/>
      <c r="BA8" s="262"/>
      <c r="BB8" s="262"/>
      <c r="BC8" s="262"/>
      <c r="BD8" s="262"/>
      <c r="BE8" s="262"/>
      <c r="BF8" s="262"/>
      <c r="BG8" s="262"/>
      <c r="BH8" s="262"/>
      <c r="BI8" s="263"/>
      <c r="BJ8" s="14"/>
      <c r="BK8" s="261" t="s">
        <v>60</v>
      </c>
      <c r="BL8" s="262"/>
      <c r="BM8" s="262"/>
      <c r="BN8" s="262"/>
      <c r="BO8" s="262"/>
      <c r="BP8" s="262"/>
      <c r="BQ8" s="262"/>
      <c r="BR8" s="262"/>
      <c r="BS8" s="262"/>
      <c r="BT8" s="262"/>
      <c r="BU8" s="262"/>
      <c r="BV8" s="262"/>
      <c r="BW8" s="262"/>
      <c r="BX8" s="262"/>
      <c r="BY8" s="262"/>
      <c r="BZ8" s="262"/>
      <c r="CA8" s="263"/>
      <c r="CB8" s="14"/>
    </row>
    <row r="9" spans="1:85" ht="6" customHeight="1">
      <c r="E9" s="15"/>
      <c r="F9" s="15"/>
      <c r="G9" s="15"/>
      <c r="H9" s="15"/>
      <c r="I9" s="15"/>
      <c r="J9" s="17"/>
      <c r="K9" s="17"/>
      <c r="L9" s="17"/>
      <c r="M9" s="17"/>
      <c r="N9" s="17"/>
      <c r="O9" s="17"/>
      <c r="P9" s="17"/>
      <c r="Q9" s="15"/>
      <c r="R9" s="15"/>
      <c r="S9" s="15"/>
      <c r="T9" s="15"/>
      <c r="U9" s="15"/>
      <c r="V9" s="15"/>
      <c r="W9" s="15"/>
      <c r="X9" s="15"/>
      <c r="Y9" s="18"/>
      <c r="Z9" s="15"/>
      <c r="AA9" s="15"/>
      <c r="AB9" s="17"/>
      <c r="AC9" s="17"/>
      <c r="AD9" s="17"/>
      <c r="AE9" s="17"/>
      <c r="AF9" s="17"/>
      <c r="AG9" s="17"/>
      <c r="AH9" s="17"/>
      <c r="AI9" s="15"/>
      <c r="AJ9" s="15"/>
      <c r="AK9" s="15"/>
      <c r="AL9" s="15"/>
      <c r="AM9" s="15"/>
      <c r="AN9" s="15"/>
      <c r="AO9" s="15"/>
      <c r="AP9" s="15"/>
      <c r="AQ9" s="19"/>
      <c r="AR9" s="15"/>
      <c r="AS9" s="15"/>
      <c r="AT9" s="17"/>
      <c r="AU9" s="17"/>
      <c r="AV9" s="17"/>
      <c r="AW9" s="17"/>
      <c r="AX9" s="17"/>
      <c r="AY9" s="17"/>
      <c r="AZ9" s="17"/>
      <c r="BA9" s="15"/>
      <c r="BB9" s="15"/>
      <c r="BC9" s="15"/>
      <c r="BD9" s="15"/>
      <c r="BE9" s="15"/>
      <c r="BF9" s="15"/>
      <c r="BG9" s="15"/>
      <c r="BH9" s="15"/>
      <c r="BI9" s="19"/>
      <c r="BJ9" s="15"/>
      <c r="BK9" s="15"/>
      <c r="BL9" s="17"/>
      <c r="BM9" s="17"/>
      <c r="BN9" s="17"/>
      <c r="BO9" s="17"/>
      <c r="BP9" s="17"/>
      <c r="BQ9" s="17"/>
      <c r="BR9" s="17"/>
      <c r="BS9" s="15"/>
      <c r="BT9" s="15"/>
      <c r="BU9" s="15"/>
      <c r="BV9" s="15"/>
      <c r="BW9" s="15"/>
      <c r="BX9" s="15"/>
      <c r="BY9" s="15"/>
      <c r="BZ9" s="15"/>
      <c r="CA9" s="19"/>
      <c r="CB9" s="15"/>
      <c r="CF9" s="15"/>
    </row>
    <row r="10" spans="1:85" ht="37.15" customHeight="1">
      <c r="E10" s="20"/>
      <c r="F10" s="264" t="s">
        <v>61</v>
      </c>
      <c r="G10" s="265"/>
      <c r="H10" s="270" t="s">
        <v>453</v>
      </c>
      <c r="I10" s="21" t="s">
        <v>62</v>
      </c>
      <c r="J10" s="268" t="s">
        <v>63</v>
      </c>
      <c r="K10" s="268"/>
      <c r="L10" s="268"/>
      <c r="M10" s="268"/>
      <c r="N10" s="268"/>
      <c r="O10" s="268"/>
      <c r="P10" s="268"/>
      <c r="Q10" s="268"/>
      <c r="R10" s="268"/>
      <c r="S10" s="268"/>
      <c r="T10" s="268"/>
      <c r="U10" s="268"/>
      <c r="V10" s="268"/>
      <c r="W10" s="268"/>
      <c r="X10" s="269"/>
      <c r="Y10" s="270" t="s">
        <v>64</v>
      </c>
      <c r="Z10" s="22"/>
      <c r="AA10" s="21" t="s">
        <v>62</v>
      </c>
      <c r="AB10" s="268" t="s">
        <v>63</v>
      </c>
      <c r="AC10" s="268"/>
      <c r="AD10" s="268"/>
      <c r="AE10" s="268"/>
      <c r="AF10" s="268"/>
      <c r="AG10" s="268"/>
      <c r="AH10" s="268"/>
      <c r="AI10" s="268"/>
      <c r="AJ10" s="268"/>
      <c r="AK10" s="268"/>
      <c r="AL10" s="268"/>
      <c r="AM10" s="268"/>
      <c r="AN10" s="268"/>
      <c r="AO10" s="268"/>
      <c r="AP10" s="269"/>
      <c r="AQ10" s="270" t="s">
        <v>65</v>
      </c>
      <c r="AR10" s="22"/>
      <c r="AS10" s="21" t="s">
        <v>62</v>
      </c>
      <c r="AT10" s="268" t="s">
        <v>63</v>
      </c>
      <c r="AU10" s="268"/>
      <c r="AV10" s="268"/>
      <c r="AW10" s="268"/>
      <c r="AX10" s="268"/>
      <c r="AY10" s="268"/>
      <c r="AZ10" s="268"/>
      <c r="BA10" s="268"/>
      <c r="BB10" s="268"/>
      <c r="BC10" s="268"/>
      <c r="BD10" s="268"/>
      <c r="BE10" s="268"/>
      <c r="BF10" s="268"/>
      <c r="BG10" s="268"/>
      <c r="BH10" s="269"/>
      <c r="BI10" s="270" t="s">
        <v>66</v>
      </c>
      <c r="BJ10" s="22"/>
      <c r="BK10" s="21" t="s">
        <v>62</v>
      </c>
      <c r="BL10" s="268" t="s">
        <v>63</v>
      </c>
      <c r="BM10" s="268"/>
      <c r="BN10" s="268"/>
      <c r="BO10" s="268"/>
      <c r="BP10" s="268"/>
      <c r="BQ10" s="268"/>
      <c r="BR10" s="268"/>
      <c r="BS10" s="268"/>
      <c r="BT10" s="268"/>
      <c r="BU10" s="268"/>
      <c r="BV10" s="268"/>
      <c r="BW10" s="268"/>
      <c r="BX10" s="268"/>
      <c r="BY10" s="268"/>
      <c r="BZ10" s="269"/>
      <c r="CA10" s="270" t="s">
        <v>67</v>
      </c>
      <c r="CB10" s="22"/>
      <c r="CC10" s="304" t="s">
        <v>68</v>
      </c>
      <c r="CD10" s="305"/>
      <c r="CE10" s="305"/>
      <c r="CF10" s="306"/>
    </row>
    <row r="11" spans="1:85" s="23" customFormat="1" ht="22.5" customHeight="1">
      <c r="E11" s="20"/>
      <c r="F11" s="266"/>
      <c r="G11" s="267"/>
      <c r="H11" s="271"/>
      <c r="I11" s="98" t="s">
        <v>15</v>
      </c>
      <c r="J11" s="290" t="s">
        <v>16</v>
      </c>
      <c r="K11" s="288"/>
      <c r="L11" s="288"/>
      <c r="M11" s="288"/>
      <c r="N11" s="289"/>
      <c r="O11" s="302" t="s">
        <v>17</v>
      </c>
      <c r="P11" s="303"/>
      <c r="Q11" s="290" t="s">
        <v>69</v>
      </c>
      <c r="R11" s="288"/>
      <c r="S11" s="290" t="s">
        <v>70</v>
      </c>
      <c r="T11" s="288"/>
      <c r="U11" s="290" t="s">
        <v>71</v>
      </c>
      <c r="V11" s="289"/>
      <c r="W11" s="290" t="s">
        <v>72</v>
      </c>
      <c r="X11" s="301"/>
      <c r="Y11" s="271"/>
      <c r="Z11" s="22"/>
      <c r="AA11" s="98" t="s">
        <v>15</v>
      </c>
      <c r="AB11" s="290" t="s">
        <v>16</v>
      </c>
      <c r="AC11" s="288"/>
      <c r="AD11" s="288"/>
      <c r="AE11" s="288"/>
      <c r="AF11" s="289"/>
      <c r="AG11" s="290" t="s">
        <v>17</v>
      </c>
      <c r="AH11" s="289"/>
      <c r="AI11" s="290" t="s">
        <v>69</v>
      </c>
      <c r="AJ11" s="288"/>
      <c r="AK11" s="290" t="s">
        <v>70</v>
      </c>
      <c r="AL11" s="288"/>
      <c r="AM11" s="290" t="s">
        <v>71</v>
      </c>
      <c r="AN11" s="301"/>
      <c r="AO11" s="290" t="s">
        <v>72</v>
      </c>
      <c r="AP11" s="301"/>
      <c r="AQ11" s="271"/>
      <c r="AR11" s="22"/>
      <c r="AS11" s="98" t="s">
        <v>15</v>
      </c>
      <c r="AT11" s="290" t="s">
        <v>16</v>
      </c>
      <c r="AU11" s="288"/>
      <c r="AV11" s="288"/>
      <c r="AW11" s="288"/>
      <c r="AX11" s="289"/>
      <c r="AY11" s="290" t="s">
        <v>17</v>
      </c>
      <c r="AZ11" s="289"/>
      <c r="BA11" s="290" t="s">
        <v>69</v>
      </c>
      <c r="BB11" s="288"/>
      <c r="BC11" s="290" t="s">
        <v>70</v>
      </c>
      <c r="BD11" s="288"/>
      <c r="BE11" s="290" t="s">
        <v>71</v>
      </c>
      <c r="BF11" s="301"/>
      <c r="BG11" s="290" t="s">
        <v>72</v>
      </c>
      <c r="BH11" s="301"/>
      <c r="BI11" s="271"/>
      <c r="BJ11" s="22"/>
      <c r="BK11" s="98" t="s">
        <v>15</v>
      </c>
      <c r="BL11" s="290" t="s">
        <v>16</v>
      </c>
      <c r="BM11" s="288"/>
      <c r="BN11" s="288"/>
      <c r="BO11" s="288"/>
      <c r="BP11" s="289"/>
      <c r="BQ11" s="290" t="s">
        <v>17</v>
      </c>
      <c r="BR11" s="289"/>
      <c r="BS11" s="290" t="s">
        <v>69</v>
      </c>
      <c r="BT11" s="288"/>
      <c r="BU11" s="290" t="s">
        <v>70</v>
      </c>
      <c r="BV11" s="288"/>
      <c r="BW11" s="290" t="s">
        <v>71</v>
      </c>
      <c r="BX11" s="301"/>
      <c r="BY11" s="290" t="s">
        <v>72</v>
      </c>
      <c r="BZ11" s="301"/>
      <c r="CA11" s="271"/>
      <c r="CB11" s="22"/>
      <c r="CC11" s="307"/>
      <c r="CD11" s="308"/>
      <c r="CE11" s="308"/>
      <c r="CF11" s="309"/>
    </row>
    <row r="12" spans="1:85" s="23" customFormat="1" ht="67.5" customHeight="1">
      <c r="B12" s="26" t="s">
        <v>18</v>
      </c>
      <c r="C12" s="26" t="s">
        <v>19</v>
      </c>
      <c r="D12" s="26" t="s">
        <v>20</v>
      </c>
      <c r="E12" s="31"/>
      <c r="F12" s="27" t="s">
        <v>456</v>
      </c>
      <c r="G12" s="28" t="s">
        <v>444</v>
      </c>
      <c r="H12" s="272"/>
      <c r="I12" s="29" t="s">
        <v>21</v>
      </c>
      <c r="J12" s="30" t="s">
        <v>22</v>
      </c>
      <c r="K12" s="30" t="s">
        <v>23</v>
      </c>
      <c r="L12" s="30" t="s">
        <v>24</v>
      </c>
      <c r="M12" s="30" t="s">
        <v>73</v>
      </c>
      <c r="N12" s="252" t="s">
        <v>74</v>
      </c>
      <c r="O12" s="27" t="s">
        <v>24</v>
      </c>
      <c r="P12" s="30" t="s">
        <v>25</v>
      </c>
      <c r="Q12" s="27" t="s">
        <v>75</v>
      </c>
      <c r="R12" s="30" t="s">
        <v>76</v>
      </c>
      <c r="S12" s="27" t="s">
        <v>75</v>
      </c>
      <c r="T12" s="30" t="s">
        <v>76</v>
      </c>
      <c r="U12" s="27" t="s">
        <v>77</v>
      </c>
      <c r="V12" s="28" t="s">
        <v>78</v>
      </c>
      <c r="W12" s="27" t="s">
        <v>77</v>
      </c>
      <c r="X12" s="28" t="s">
        <v>78</v>
      </c>
      <c r="Y12" s="272"/>
      <c r="Z12" s="31"/>
      <c r="AA12" s="29" t="s">
        <v>21</v>
      </c>
      <c r="AB12" s="30" t="s">
        <v>22</v>
      </c>
      <c r="AC12" s="30" t="s">
        <v>23</v>
      </c>
      <c r="AD12" s="30" t="s">
        <v>24</v>
      </c>
      <c r="AE12" s="30" t="s">
        <v>73</v>
      </c>
      <c r="AF12" s="28" t="s">
        <v>74</v>
      </c>
      <c r="AG12" s="27" t="s">
        <v>24</v>
      </c>
      <c r="AH12" s="30" t="s">
        <v>25</v>
      </c>
      <c r="AI12" s="27" t="s">
        <v>75</v>
      </c>
      <c r="AJ12" s="30" t="s">
        <v>76</v>
      </c>
      <c r="AK12" s="27" t="s">
        <v>75</v>
      </c>
      <c r="AL12" s="30" t="s">
        <v>76</v>
      </c>
      <c r="AM12" s="27" t="s">
        <v>77</v>
      </c>
      <c r="AN12" s="28" t="s">
        <v>78</v>
      </c>
      <c r="AO12" s="27" t="s">
        <v>77</v>
      </c>
      <c r="AP12" s="28" t="s">
        <v>78</v>
      </c>
      <c r="AQ12" s="272"/>
      <c r="AR12" s="31"/>
      <c r="AS12" s="29" t="s">
        <v>21</v>
      </c>
      <c r="AT12" s="30" t="s">
        <v>22</v>
      </c>
      <c r="AU12" s="30" t="s">
        <v>23</v>
      </c>
      <c r="AV12" s="30" t="s">
        <v>24</v>
      </c>
      <c r="AW12" s="30" t="s">
        <v>73</v>
      </c>
      <c r="AX12" s="28" t="s">
        <v>74</v>
      </c>
      <c r="AY12" s="27" t="s">
        <v>24</v>
      </c>
      <c r="AZ12" s="30" t="s">
        <v>25</v>
      </c>
      <c r="BA12" s="27" t="s">
        <v>75</v>
      </c>
      <c r="BB12" s="30" t="s">
        <v>76</v>
      </c>
      <c r="BC12" s="27" t="s">
        <v>75</v>
      </c>
      <c r="BD12" s="30" t="s">
        <v>76</v>
      </c>
      <c r="BE12" s="27" t="s">
        <v>77</v>
      </c>
      <c r="BF12" s="28" t="s">
        <v>78</v>
      </c>
      <c r="BG12" s="27" t="s">
        <v>77</v>
      </c>
      <c r="BH12" s="28" t="s">
        <v>78</v>
      </c>
      <c r="BI12" s="272"/>
      <c r="BJ12" s="31"/>
      <c r="BK12" s="29" t="s">
        <v>21</v>
      </c>
      <c r="BL12" s="30" t="s">
        <v>22</v>
      </c>
      <c r="BM12" s="30" t="s">
        <v>23</v>
      </c>
      <c r="BN12" s="30" t="s">
        <v>24</v>
      </c>
      <c r="BO12" s="30" t="s">
        <v>73</v>
      </c>
      <c r="BP12" s="28" t="s">
        <v>74</v>
      </c>
      <c r="BQ12" s="27" t="s">
        <v>24</v>
      </c>
      <c r="BR12" s="30" t="s">
        <v>25</v>
      </c>
      <c r="BS12" s="27" t="s">
        <v>75</v>
      </c>
      <c r="BT12" s="30" t="s">
        <v>76</v>
      </c>
      <c r="BU12" s="27" t="s">
        <v>75</v>
      </c>
      <c r="BV12" s="30" t="s">
        <v>76</v>
      </c>
      <c r="BW12" s="27" t="s">
        <v>77</v>
      </c>
      <c r="BX12" s="28" t="s">
        <v>78</v>
      </c>
      <c r="BY12" s="27" t="s">
        <v>77</v>
      </c>
      <c r="BZ12" s="28" t="s">
        <v>78</v>
      </c>
      <c r="CA12" s="272"/>
      <c r="CB12" s="31"/>
      <c r="CC12" s="21" t="s">
        <v>61</v>
      </c>
      <c r="CD12" s="21" t="s">
        <v>62</v>
      </c>
      <c r="CE12" s="21" t="s">
        <v>79</v>
      </c>
      <c r="CF12" s="32" t="s">
        <v>52</v>
      </c>
    </row>
    <row r="13" spans="1:85" s="23" customFormat="1" ht="6" customHeight="1">
      <c r="E13" s="20"/>
      <c r="F13" s="35"/>
      <c r="G13" s="20"/>
      <c r="H13" s="34"/>
      <c r="I13" s="20"/>
      <c r="J13" s="20"/>
      <c r="K13" s="20"/>
      <c r="L13" s="20"/>
      <c r="M13" s="20"/>
      <c r="N13" s="20"/>
      <c r="O13" s="20"/>
      <c r="P13" s="20"/>
      <c r="Q13" s="20"/>
      <c r="R13" s="20"/>
      <c r="S13" s="20"/>
      <c r="T13" s="20"/>
      <c r="U13" s="20"/>
      <c r="V13" s="20"/>
      <c r="W13" s="20"/>
      <c r="X13" s="20"/>
      <c r="Y13" s="34"/>
      <c r="Z13" s="20"/>
      <c r="AA13" s="20"/>
      <c r="AB13" s="20"/>
      <c r="AC13" s="20"/>
      <c r="AD13" s="20"/>
      <c r="AE13" s="20"/>
      <c r="AF13" s="20"/>
      <c r="AG13" s="20"/>
      <c r="AH13" s="20"/>
      <c r="AI13" s="20"/>
      <c r="AJ13" s="20"/>
      <c r="AK13" s="20"/>
      <c r="AL13" s="20"/>
      <c r="AM13" s="20"/>
      <c r="AN13" s="20"/>
      <c r="AO13" s="20"/>
      <c r="AP13" s="20"/>
      <c r="AQ13" s="34"/>
      <c r="AR13" s="20"/>
      <c r="AS13" s="20"/>
      <c r="AT13" s="20"/>
      <c r="AU13" s="20"/>
      <c r="AV13" s="20"/>
      <c r="AW13" s="20"/>
      <c r="AX13" s="20"/>
      <c r="AY13" s="20"/>
      <c r="AZ13" s="20"/>
      <c r="BA13" s="20"/>
      <c r="BB13" s="20"/>
      <c r="BC13" s="20"/>
      <c r="BD13" s="20"/>
      <c r="BE13" s="20"/>
      <c r="BF13" s="20"/>
      <c r="BG13" s="20"/>
      <c r="BH13" s="20"/>
      <c r="BI13" s="34"/>
      <c r="BJ13" s="20"/>
      <c r="BK13" s="20"/>
      <c r="BL13" s="20"/>
      <c r="BM13" s="20"/>
      <c r="BN13" s="20"/>
      <c r="BO13" s="20"/>
      <c r="BP13" s="20"/>
      <c r="BQ13" s="20"/>
      <c r="BR13" s="20"/>
      <c r="BS13" s="20"/>
      <c r="BT13" s="20"/>
      <c r="BU13" s="20"/>
      <c r="BV13" s="20"/>
      <c r="BW13" s="20"/>
      <c r="BX13" s="20"/>
      <c r="BY13" s="20"/>
      <c r="BZ13" s="20"/>
      <c r="CA13" s="34"/>
      <c r="CB13" s="20"/>
      <c r="CC13" s="35"/>
      <c r="CD13" s="35"/>
      <c r="CE13" s="35"/>
      <c r="CF13" s="36"/>
    </row>
    <row r="14" spans="1:85" s="216" customFormat="1" ht="15" customHeight="1">
      <c r="A14" s="225"/>
      <c r="B14" s="291" t="s">
        <v>29</v>
      </c>
      <c r="C14" s="217" t="s">
        <v>450</v>
      </c>
      <c r="D14" s="145" t="s">
        <v>31</v>
      </c>
      <c r="E14" s="44"/>
      <c r="F14" s="148"/>
      <c r="G14" s="149"/>
      <c r="H14" s="150">
        <f>F14+G14</f>
        <v>0</v>
      </c>
      <c r="I14" s="147"/>
      <c r="J14" s="246"/>
      <c r="K14" s="246"/>
      <c r="L14" s="246"/>
      <c r="M14" s="246"/>
      <c r="N14" s="149"/>
      <c r="O14" s="148"/>
      <c r="P14" s="246"/>
      <c r="Q14" s="148"/>
      <c r="R14" s="149"/>
      <c r="S14" s="148"/>
      <c r="T14" s="149"/>
      <c r="U14" s="148"/>
      <c r="V14" s="149"/>
      <c r="W14" s="148"/>
      <c r="X14" s="149"/>
      <c r="Y14" s="150">
        <f>SUM(I14:X14)</f>
        <v>0</v>
      </c>
      <c r="Z14" s="102"/>
      <c r="AA14" s="147"/>
      <c r="AB14" s="246"/>
      <c r="AC14" s="246"/>
      <c r="AD14" s="246"/>
      <c r="AE14" s="246"/>
      <c r="AF14" s="149"/>
      <c r="AG14" s="148"/>
      <c r="AH14" s="246"/>
      <c r="AI14" s="148"/>
      <c r="AJ14" s="149"/>
      <c r="AK14" s="148"/>
      <c r="AL14" s="149"/>
      <c r="AM14" s="148"/>
      <c r="AN14" s="149"/>
      <c r="AO14" s="148"/>
      <c r="AP14" s="149"/>
      <c r="AQ14" s="150">
        <f>SUM(AA14:AP14)</f>
        <v>0</v>
      </c>
      <c r="AR14" s="102"/>
      <c r="AS14" s="147"/>
      <c r="AT14" s="246"/>
      <c r="AU14" s="246"/>
      <c r="AV14" s="246"/>
      <c r="AW14" s="246"/>
      <c r="AX14" s="149"/>
      <c r="AY14" s="148"/>
      <c r="AZ14" s="246"/>
      <c r="BA14" s="148"/>
      <c r="BB14" s="149"/>
      <c r="BC14" s="148"/>
      <c r="BD14" s="149"/>
      <c r="BE14" s="148"/>
      <c r="BF14" s="149"/>
      <c r="BG14" s="148"/>
      <c r="BH14" s="149"/>
      <c r="BI14" s="150">
        <f>SUM(AS14:BH14)</f>
        <v>0</v>
      </c>
      <c r="BJ14" s="102"/>
      <c r="BK14" s="147"/>
      <c r="BL14" s="246"/>
      <c r="BM14" s="246"/>
      <c r="BN14" s="246"/>
      <c r="BO14" s="246"/>
      <c r="BP14" s="149"/>
      <c r="BQ14" s="148"/>
      <c r="BR14" s="246"/>
      <c r="BS14" s="148"/>
      <c r="BT14" s="149"/>
      <c r="BU14" s="148"/>
      <c r="BV14" s="149"/>
      <c r="BW14" s="148"/>
      <c r="BX14" s="149"/>
      <c r="BY14" s="148"/>
      <c r="BZ14" s="149"/>
      <c r="CA14" s="150">
        <f t="shared" ref="CA14:CA18" si="0">SUM(BK14:BZ14)</f>
        <v>0</v>
      </c>
      <c r="CB14" s="90"/>
      <c r="CC14" s="247">
        <f t="shared" ref="CC14:CC19" si="1">F14+G14</f>
        <v>0</v>
      </c>
      <c r="CD14" s="134">
        <f t="shared" ref="CD14:CD19" si="2">SUM(I14,AA14,AS14,BK14)</f>
        <v>0</v>
      </c>
      <c r="CE14" s="248">
        <f t="shared" ref="CE14:CE19" si="3">SUM(J14:X14,AB14:AP14,AT14:BH14,BL14:BZ14)</f>
        <v>0</v>
      </c>
      <c r="CF14" s="152">
        <f t="shared" ref="CF14:CF19" si="4">SUM(CC14:CE14)</f>
        <v>0</v>
      </c>
      <c r="CG14" s="215"/>
    </row>
    <row r="15" spans="1:85" s="216" customFormat="1" ht="15" customHeight="1">
      <c r="A15" s="215"/>
      <c r="B15" s="292"/>
      <c r="C15" s="209" t="s">
        <v>33</v>
      </c>
      <c r="D15" s="242" t="s">
        <v>32</v>
      </c>
      <c r="E15" s="44"/>
      <c r="F15" s="155"/>
      <c r="G15" s="154"/>
      <c r="H15" s="150">
        <f t="shared" ref="H15:H19" si="5">F15+G15</f>
        <v>0</v>
      </c>
      <c r="I15" s="240"/>
      <c r="J15" s="243"/>
      <c r="K15" s="243"/>
      <c r="L15" s="243"/>
      <c r="M15" s="243"/>
      <c r="N15" s="149"/>
      <c r="O15" s="155"/>
      <c r="P15" s="243"/>
      <c r="Q15" s="155"/>
      <c r="R15" s="154"/>
      <c r="S15" s="155"/>
      <c r="T15" s="154"/>
      <c r="U15" s="155"/>
      <c r="V15" s="154"/>
      <c r="W15" s="155"/>
      <c r="X15" s="154"/>
      <c r="Y15" s="150">
        <f t="shared" ref="Y15:Y19" si="6">SUM(I15:X15)</f>
        <v>0</v>
      </c>
      <c r="Z15" s="102"/>
      <c r="AA15" s="240"/>
      <c r="AB15" s="243"/>
      <c r="AC15" s="243"/>
      <c r="AD15" s="243"/>
      <c r="AE15" s="243"/>
      <c r="AF15" s="154"/>
      <c r="AG15" s="155"/>
      <c r="AH15" s="243"/>
      <c r="AI15" s="155"/>
      <c r="AJ15" s="154"/>
      <c r="AK15" s="155"/>
      <c r="AL15" s="154"/>
      <c r="AM15" s="155"/>
      <c r="AN15" s="154"/>
      <c r="AO15" s="155"/>
      <c r="AP15" s="154"/>
      <c r="AQ15" s="156">
        <f t="shared" ref="AQ15" si="7">SUM(AA15:AP15)</f>
        <v>0</v>
      </c>
      <c r="AR15" s="102"/>
      <c r="AS15" s="240"/>
      <c r="AT15" s="243"/>
      <c r="AU15" s="243"/>
      <c r="AV15" s="243"/>
      <c r="AW15" s="243"/>
      <c r="AX15" s="154"/>
      <c r="AY15" s="155"/>
      <c r="AZ15" s="243"/>
      <c r="BA15" s="155"/>
      <c r="BB15" s="154"/>
      <c r="BC15" s="155"/>
      <c r="BD15" s="154"/>
      <c r="BE15" s="155"/>
      <c r="BF15" s="154"/>
      <c r="BG15" s="155"/>
      <c r="BH15" s="154"/>
      <c r="BI15" s="156">
        <f t="shared" ref="BI15" si="8">SUM(AS15:BH15)</f>
        <v>0</v>
      </c>
      <c r="BJ15" s="102"/>
      <c r="BK15" s="240"/>
      <c r="BL15" s="243"/>
      <c r="BM15" s="243"/>
      <c r="BN15" s="243"/>
      <c r="BO15" s="243"/>
      <c r="BP15" s="154"/>
      <c r="BQ15" s="155"/>
      <c r="BR15" s="243"/>
      <c r="BS15" s="155"/>
      <c r="BT15" s="154"/>
      <c r="BU15" s="155"/>
      <c r="BV15" s="154"/>
      <c r="BW15" s="155"/>
      <c r="BX15" s="154"/>
      <c r="BY15" s="155"/>
      <c r="BZ15" s="154"/>
      <c r="CA15" s="156">
        <f t="shared" si="0"/>
        <v>0</v>
      </c>
      <c r="CB15" s="102"/>
      <c r="CC15" s="244">
        <f t="shared" si="1"/>
        <v>0</v>
      </c>
      <c r="CD15" s="245">
        <f t="shared" si="2"/>
        <v>0</v>
      </c>
      <c r="CE15" s="244">
        <f t="shared" si="3"/>
        <v>0</v>
      </c>
      <c r="CF15" s="158">
        <f t="shared" si="4"/>
        <v>0</v>
      </c>
      <c r="CG15" s="226"/>
    </row>
    <row r="16" spans="1:85" s="23" customFormat="1" ht="15" customHeight="1">
      <c r="A16" s="225"/>
      <c r="B16" s="292"/>
      <c r="C16" s="209" t="s">
        <v>34</v>
      </c>
      <c r="D16" s="234" t="s">
        <v>32</v>
      </c>
      <c r="E16" s="44"/>
      <c r="F16" s="90"/>
      <c r="G16" s="103"/>
      <c r="H16" s="150">
        <f t="shared" si="5"/>
        <v>0</v>
      </c>
      <c r="I16" s="102"/>
      <c r="J16" s="104"/>
      <c r="K16" s="104"/>
      <c r="L16" s="104"/>
      <c r="M16" s="104"/>
      <c r="N16" s="149"/>
      <c r="O16" s="90"/>
      <c r="P16" s="104"/>
      <c r="Q16" s="90"/>
      <c r="R16" s="103"/>
      <c r="S16" s="90"/>
      <c r="T16" s="103"/>
      <c r="U16" s="90"/>
      <c r="V16" s="103"/>
      <c r="W16" s="90"/>
      <c r="X16" s="103"/>
      <c r="Y16" s="150">
        <f t="shared" si="6"/>
        <v>0</v>
      </c>
      <c r="Z16" s="90"/>
      <c r="AA16" s="103"/>
      <c r="AB16" s="104"/>
      <c r="AC16" s="104"/>
      <c r="AD16" s="104"/>
      <c r="AE16" s="104"/>
      <c r="AF16" s="103"/>
      <c r="AG16" s="90"/>
      <c r="AH16" s="104"/>
      <c r="AI16" s="90"/>
      <c r="AJ16" s="103"/>
      <c r="AK16" s="90"/>
      <c r="AL16" s="103"/>
      <c r="AM16" s="90"/>
      <c r="AN16" s="103"/>
      <c r="AO16" s="90"/>
      <c r="AP16" s="103"/>
      <c r="AQ16" s="235">
        <f t="shared" ref="AQ16:AQ19" si="9">SUM(AA16:AP16)</f>
        <v>0</v>
      </c>
      <c r="AR16" s="102"/>
      <c r="AS16" s="102"/>
      <c r="AT16" s="104"/>
      <c r="AU16" s="104"/>
      <c r="AV16" s="104"/>
      <c r="AW16" s="104"/>
      <c r="AX16" s="103"/>
      <c r="AY16" s="90"/>
      <c r="AZ16" s="104"/>
      <c r="BA16" s="90"/>
      <c r="BB16" s="103"/>
      <c r="BC16" s="90"/>
      <c r="BD16" s="103"/>
      <c r="BE16" s="90"/>
      <c r="BF16" s="103"/>
      <c r="BG16" s="90"/>
      <c r="BH16" s="103"/>
      <c r="BI16" s="235">
        <f t="shared" ref="BI16:BI19" si="10">SUM(AS16:BH16)</f>
        <v>0</v>
      </c>
      <c r="BJ16" s="102"/>
      <c r="BK16" s="102"/>
      <c r="BL16" s="104"/>
      <c r="BM16" s="104"/>
      <c r="BN16" s="104"/>
      <c r="BO16" s="104"/>
      <c r="BP16" s="103"/>
      <c r="BQ16" s="90"/>
      <c r="BR16" s="104"/>
      <c r="BS16" s="90"/>
      <c r="BT16" s="103"/>
      <c r="BU16" s="90"/>
      <c r="BV16" s="103"/>
      <c r="BW16" s="90"/>
      <c r="BX16" s="103"/>
      <c r="BY16" s="90"/>
      <c r="BZ16" s="103"/>
      <c r="CA16" s="235">
        <f t="shared" si="0"/>
        <v>0</v>
      </c>
      <c r="CB16" s="251"/>
      <c r="CC16" s="236">
        <f t="shared" si="1"/>
        <v>0</v>
      </c>
      <c r="CD16" s="237">
        <f t="shared" si="2"/>
        <v>0</v>
      </c>
      <c r="CE16" s="238">
        <f t="shared" si="3"/>
        <v>0</v>
      </c>
      <c r="CF16" s="239">
        <f t="shared" si="4"/>
        <v>0</v>
      </c>
      <c r="CG16" s="226"/>
    </row>
    <row r="17" spans="1:85" s="216" customFormat="1" ht="33.75" customHeight="1">
      <c r="A17" s="215"/>
      <c r="B17" s="292"/>
      <c r="C17" s="217" t="s">
        <v>35</v>
      </c>
      <c r="D17" s="145" t="s">
        <v>31</v>
      </c>
      <c r="E17" s="44"/>
      <c r="F17" s="148"/>
      <c r="G17" s="149"/>
      <c r="H17" s="150">
        <f t="shared" si="5"/>
        <v>0</v>
      </c>
      <c r="I17" s="147"/>
      <c r="J17" s="246"/>
      <c r="K17" s="246"/>
      <c r="L17" s="246"/>
      <c r="M17" s="246"/>
      <c r="N17" s="149"/>
      <c r="O17" s="148"/>
      <c r="P17" s="246"/>
      <c r="Q17" s="148"/>
      <c r="R17" s="149"/>
      <c r="S17" s="148"/>
      <c r="T17" s="149"/>
      <c r="U17" s="148"/>
      <c r="V17" s="149"/>
      <c r="W17" s="148"/>
      <c r="X17" s="149"/>
      <c r="Y17" s="150">
        <f t="shared" si="6"/>
        <v>0</v>
      </c>
      <c r="Z17" s="102"/>
      <c r="AA17" s="147"/>
      <c r="AB17" s="246"/>
      <c r="AC17" s="246"/>
      <c r="AD17" s="246"/>
      <c r="AE17" s="246"/>
      <c r="AF17" s="149"/>
      <c r="AG17" s="148"/>
      <c r="AH17" s="246"/>
      <c r="AI17" s="148"/>
      <c r="AJ17" s="149"/>
      <c r="AK17" s="148"/>
      <c r="AL17" s="149"/>
      <c r="AM17" s="148"/>
      <c r="AN17" s="149"/>
      <c r="AO17" s="148"/>
      <c r="AP17" s="149"/>
      <c r="AQ17" s="156">
        <f t="shared" si="9"/>
        <v>0</v>
      </c>
      <c r="AR17" s="102"/>
      <c r="AS17" s="147"/>
      <c r="AT17" s="246"/>
      <c r="AU17" s="246"/>
      <c r="AV17" s="246"/>
      <c r="AW17" s="246"/>
      <c r="AX17" s="149"/>
      <c r="AY17" s="148"/>
      <c r="AZ17" s="246"/>
      <c r="BA17" s="148"/>
      <c r="BB17" s="149"/>
      <c r="BC17" s="148"/>
      <c r="BD17" s="149"/>
      <c r="BE17" s="148"/>
      <c r="BF17" s="149"/>
      <c r="BG17" s="148"/>
      <c r="BH17" s="149"/>
      <c r="BI17" s="150">
        <f t="shared" si="10"/>
        <v>0</v>
      </c>
      <c r="BJ17" s="102"/>
      <c r="BK17" s="147"/>
      <c r="BL17" s="246"/>
      <c r="BM17" s="246"/>
      <c r="BN17" s="246"/>
      <c r="BO17" s="246"/>
      <c r="BP17" s="149"/>
      <c r="BQ17" s="148"/>
      <c r="BR17" s="246"/>
      <c r="BS17" s="148"/>
      <c r="BT17" s="149"/>
      <c r="BU17" s="148"/>
      <c r="BV17" s="149"/>
      <c r="BW17" s="148"/>
      <c r="BX17" s="149"/>
      <c r="BY17" s="148"/>
      <c r="BZ17" s="149"/>
      <c r="CA17" s="156">
        <f t="shared" si="0"/>
        <v>0</v>
      </c>
      <c r="CB17" s="90"/>
      <c r="CC17" s="248">
        <f t="shared" si="1"/>
        <v>0</v>
      </c>
      <c r="CD17" s="134">
        <f t="shared" si="2"/>
        <v>0</v>
      </c>
      <c r="CE17" s="248">
        <f t="shared" si="3"/>
        <v>0</v>
      </c>
      <c r="CF17" s="152">
        <f t="shared" si="4"/>
        <v>0</v>
      </c>
      <c r="CG17" s="215"/>
    </row>
    <row r="18" spans="1:85" s="23" customFormat="1" ht="28.5" customHeight="1">
      <c r="A18" s="225"/>
      <c r="B18" s="292"/>
      <c r="C18" s="241" t="s">
        <v>36</v>
      </c>
      <c r="D18" s="249" t="s">
        <v>31</v>
      </c>
      <c r="E18" s="44"/>
      <c r="F18" s="109"/>
      <c r="G18" s="110"/>
      <c r="H18" s="150">
        <f t="shared" si="5"/>
        <v>0</v>
      </c>
      <c r="I18" s="111"/>
      <c r="J18" s="112"/>
      <c r="K18" s="112"/>
      <c r="L18" s="112"/>
      <c r="M18" s="112"/>
      <c r="N18" s="149"/>
      <c r="O18" s="109"/>
      <c r="P18" s="112"/>
      <c r="Q18" s="109"/>
      <c r="R18" s="110"/>
      <c r="S18" s="109"/>
      <c r="T18" s="110"/>
      <c r="U18" s="109"/>
      <c r="V18" s="110"/>
      <c r="W18" s="109"/>
      <c r="X18" s="110"/>
      <c r="Y18" s="150">
        <f t="shared" si="6"/>
        <v>0</v>
      </c>
      <c r="Z18" s="102"/>
      <c r="AA18" s="111"/>
      <c r="AB18" s="112"/>
      <c r="AC18" s="112"/>
      <c r="AD18" s="112"/>
      <c r="AE18" s="112"/>
      <c r="AF18" s="110"/>
      <c r="AG18" s="109"/>
      <c r="AH18" s="112"/>
      <c r="AI18" s="109"/>
      <c r="AJ18" s="110"/>
      <c r="AK18" s="109"/>
      <c r="AL18" s="110"/>
      <c r="AM18" s="109"/>
      <c r="AN18" s="110"/>
      <c r="AO18" s="109"/>
      <c r="AP18" s="110"/>
      <c r="AQ18" s="108">
        <f t="shared" si="9"/>
        <v>0</v>
      </c>
      <c r="AR18" s="102"/>
      <c r="AS18" s="111"/>
      <c r="AT18" s="112"/>
      <c r="AU18" s="112"/>
      <c r="AV18" s="112"/>
      <c r="AW18" s="112"/>
      <c r="AX18" s="110"/>
      <c r="AY18" s="109"/>
      <c r="AZ18" s="112"/>
      <c r="BA18" s="109"/>
      <c r="BB18" s="110"/>
      <c r="BC18" s="109"/>
      <c r="BD18" s="110"/>
      <c r="BE18" s="109"/>
      <c r="BF18" s="110"/>
      <c r="BG18" s="109"/>
      <c r="BH18" s="110"/>
      <c r="BI18" s="108">
        <f t="shared" si="10"/>
        <v>0</v>
      </c>
      <c r="BJ18" s="102"/>
      <c r="BK18" s="111"/>
      <c r="BL18" s="112"/>
      <c r="BM18" s="112"/>
      <c r="BN18" s="112"/>
      <c r="BO18" s="112"/>
      <c r="BP18" s="110"/>
      <c r="BQ18" s="109"/>
      <c r="BR18" s="112"/>
      <c r="BS18" s="109"/>
      <c r="BT18" s="110"/>
      <c r="BU18" s="109"/>
      <c r="BV18" s="110"/>
      <c r="BW18" s="109"/>
      <c r="BX18" s="110"/>
      <c r="BY18" s="109"/>
      <c r="BZ18" s="110"/>
      <c r="CA18" s="108">
        <f t="shared" si="0"/>
        <v>0</v>
      </c>
      <c r="CB18" s="251"/>
      <c r="CC18" s="113">
        <f t="shared" si="1"/>
        <v>0</v>
      </c>
      <c r="CD18" s="114">
        <f t="shared" si="2"/>
        <v>0</v>
      </c>
      <c r="CE18" s="115">
        <f t="shared" si="3"/>
        <v>0</v>
      </c>
      <c r="CF18" s="116">
        <f t="shared" si="4"/>
        <v>0</v>
      </c>
      <c r="CG18" s="226"/>
    </row>
    <row r="19" spans="1:85" s="216" customFormat="1" ht="33" customHeight="1">
      <c r="A19" s="215"/>
      <c r="B19" s="293"/>
      <c r="C19" s="217" t="s">
        <v>37</v>
      </c>
      <c r="D19" s="145" t="s">
        <v>31</v>
      </c>
      <c r="E19" s="44"/>
      <c r="F19" s="148"/>
      <c r="G19" s="149"/>
      <c r="H19" s="150">
        <f t="shared" si="5"/>
        <v>0</v>
      </c>
      <c r="I19" s="147"/>
      <c r="J19" s="246"/>
      <c r="K19" s="246"/>
      <c r="L19" s="246"/>
      <c r="M19" s="246"/>
      <c r="N19" s="149"/>
      <c r="O19" s="148"/>
      <c r="P19" s="246"/>
      <c r="Q19" s="148"/>
      <c r="R19" s="149"/>
      <c r="S19" s="148"/>
      <c r="T19" s="149"/>
      <c r="U19" s="148"/>
      <c r="V19" s="149"/>
      <c r="W19" s="148"/>
      <c r="X19" s="149"/>
      <c r="Y19" s="150">
        <f t="shared" si="6"/>
        <v>0</v>
      </c>
      <c r="Z19" s="102"/>
      <c r="AA19" s="147"/>
      <c r="AB19" s="246"/>
      <c r="AC19" s="246"/>
      <c r="AD19" s="246"/>
      <c r="AE19" s="246"/>
      <c r="AF19" s="149"/>
      <c r="AG19" s="148"/>
      <c r="AH19" s="246"/>
      <c r="AI19" s="148"/>
      <c r="AJ19" s="149"/>
      <c r="AK19" s="148"/>
      <c r="AL19" s="149"/>
      <c r="AM19" s="148"/>
      <c r="AN19" s="149"/>
      <c r="AO19" s="148"/>
      <c r="AP19" s="149"/>
      <c r="AQ19" s="150">
        <f t="shared" si="9"/>
        <v>0</v>
      </c>
      <c r="AR19" s="240"/>
      <c r="AS19" s="147"/>
      <c r="AT19" s="246"/>
      <c r="AU19" s="246"/>
      <c r="AV19" s="246"/>
      <c r="AW19" s="246"/>
      <c r="AX19" s="149"/>
      <c r="AY19" s="148"/>
      <c r="AZ19" s="246"/>
      <c r="BA19" s="148"/>
      <c r="BB19" s="149"/>
      <c r="BC19" s="148"/>
      <c r="BD19" s="149"/>
      <c r="BE19" s="148"/>
      <c r="BF19" s="149"/>
      <c r="BG19" s="148"/>
      <c r="BH19" s="149"/>
      <c r="BI19" s="150">
        <f t="shared" si="10"/>
        <v>0</v>
      </c>
      <c r="BJ19" s="102"/>
      <c r="BK19" s="147"/>
      <c r="BL19" s="246"/>
      <c r="BM19" s="246"/>
      <c r="BN19" s="246"/>
      <c r="BO19" s="246"/>
      <c r="BP19" s="149"/>
      <c r="BQ19" s="148"/>
      <c r="BR19" s="246"/>
      <c r="BS19" s="148"/>
      <c r="BT19" s="149"/>
      <c r="BU19" s="148"/>
      <c r="BV19" s="149"/>
      <c r="BW19" s="148"/>
      <c r="BX19" s="149"/>
      <c r="BY19" s="148"/>
      <c r="BZ19" s="149"/>
      <c r="CA19" s="150">
        <f t="shared" ref="CA19" si="11">SUM(BK19:BZ19)</f>
        <v>0</v>
      </c>
      <c r="CB19" s="90"/>
      <c r="CC19" s="248">
        <f t="shared" si="1"/>
        <v>0</v>
      </c>
      <c r="CD19" s="134">
        <f t="shared" si="2"/>
        <v>0</v>
      </c>
      <c r="CE19" s="248">
        <f t="shared" si="3"/>
        <v>0</v>
      </c>
      <c r="CF19" s="152">
        <f t="shared" si="4"/>
        <v>0</v>
      </c>
      <c r="CG19" s="226"/>
    </row>
    <row r="20" spans="1:85" s="23" customFormat="1">
      <c r="A20" s="215"/>
      <c r="F20" s="94"/>
      <c r="G20" s="94"/>
      <c r="H20" s="94"/>
      <c r="I20" s="94"/>
      <c r="J20" s="94"/>
      <c r="K20" s="94"/>
      <c r="L20" s="94"/>
      <c r="M20" s="94"/>
      <c r="N20" s="94"/>
      <c r="O20" s="94"/>
      <c r="P20" s="94"/>
      <c r="Q20" s="94"/>
      <c r="R20" s="94"/>
      <c r="S20" s="94"/>
      <c r="T20" s="94"/>
      <c r="U20" s="94"/>
      <c r="V20" s="94"/>
      <c r="W20" s="94"/>
      <c r="X20" s="94"/>
      <c r="Y20" s="94"/>
      <c r="Z20" s="250"/>
      <c r="AA20" s="94"/>
      <c r="AB20" s="94"/>
      <c r="AC20" s="94"/>
      <c r="AD20" s="94"/>
      <c r="AE20" s="94"/>
      <c r="AF20" s="94"/>
      <c r="AG20" s="94"/>
      <c r="AH20" s="94"/>
      <c r="AI20" s="94"/>
      <c r="AJ20" s="94"/>
      <c r="AK20" s="94"/>
      <c r="AL20" s="94"/>
      <c r="AM20" s="94"/>
      <c r="AN20" s="94"/>
      <c r="AO20" s="94"/>
      <c r="AP20" s="94"/>
      <c r="AQ20" s="94"/>
      <c r="AR20" s="94"/>
      <c r="AS20" s="94"/>
      <c r="AT20" s="94"/>
      <c r="AU20" s="94"/>
      <c r="AV20" s="94"/>
      <c r="AW20" s="94"/>
      <c r="AX20" s="94"/>
      <c r="AY20" s="94"/>
      <c r="AZ20" s="94"/>
      <c r="BA20" s="94"/>
      <c r="BB20" s="94"/>
      <c r="BC20" s="94"/>
      <c r="BD20" s="94"/>
      <c r="BE20" s="94"/>
      <c r="BF20" s="94"/>
      <c r="BG20" s="94"/>
      <c r="BH20" s="94"/>
      <c r="BI20" s="94"/>
      <c r="BJ20" s="94"/>
      <c r="BK20" s="94"/>
      <c r="BL20" s="94"/>
      <c r="BM20" s="94"/>
      <c r="BN20" s="94"/>
      <c r="BO20" s="94"/>
      <c r="BP20" s="94"/>
      <c r="BQ20" s="94"/>
      <c r="BR20" s="94"/>
      <c r="BS20" s="94"/>
      <c r="BT20" s="94"/>
      <c r="BU20" s="94"/>
      <c r="BV20" s="94"/>
      <c r="BW20" s="94"/>
      <c r="BX20" s="94"/>
      <c r="BY20" s="94"/>
      <c r="BZ20" s="94"/>
      <c r="CA20" s="94"/>
      <c r="CB20" s="250"/>
      <c r="CC20" s="94"/>
      <c r="CD20" s="94"/>
      <c r="CE20" s="94"/>
      <c r="CF20" s="94"/>
    </row>
    <row r="21" spans="1:85" s="23" customFormat="1" ht="15" customHeight="1">
      <c r="B21" s="310" t="s">
        <v>38</v>
      </c>
      <c r="C21" s="311"/>
      <c r="D21" s="312"/>
      <c r="E21" s="60"/>
      <c r="F21" s="117">
        <f t="shared" ref="F21:Y21" si="12">SUM(F14:F19)</f>
        <v>0</v>
      </c>
      <c r="G21" s="118">
        <f t="shared" si="12"/>
        <v>0</v>
      </c>
      <c r="H21" s="118">
        <f t="shared" si="12"/>
        <v>0</v>
      </c>
      <c r="I21" s="118">
        <f t="shared" si="12"/>
        <v>0</v>
      </c>
      <c r="J21" s="118">
        <f t="shared" si="12"/>
        <v>0</v>
      </c>
      <c r="K21" s="118">
        <f t="shared" si="12"/>
        <v>0</v>
      </c>
      <c r="L21" s="118">
        <f t="shared" si="12"/>
        <v>0</v>
      </c>
      <c r="M21" s="118">
        <f t="shared" si="12"/>
        <v>0</v>
      </c>
      <c r="N21" s="118">
        <f t="shared" si="12"/>
        <v>0</v>
      </c>
      <c r="O21" s="118">
        <f t="shared" si="12"/>
        <v>0</v>
      </c>
      <c r="P21" s="118">
        <f t="shared" si="12"/>
        <v>0</v>
      </c>
      <c r="Q21" s="118">
        <f t="shared" si="12"/>
        <v>0</v>
      </c>
      <c r="R21" s="118">
        <f t="shared" si="12"/>
        <v>0</v>
      </c>
      <c r="S21" s="118">
        <f t="shared" si="12"/>
        <v>0</v>
      </c>
      <c r="T21" s="118">
        <f t="shared" si="12"/>
        <v>0</v>
      </c>
      <c r="U21" s="118">
        <f t="shared" si="12"/>
        <v>0</v>
      </c>
      <c r="V21" s="118">
        <f t="shared" si="12"/>
        <v>0</v>
      </c>
      <c r="W21" s="118">
        <f t="shared" si="12"/>
        <v>0</v>
      </c>
      <c r="X21" s="118">
        <f t="shared" si="12"/>
        <v>0</v>
      </c>
      <c r="Y21" s="119">
        <f t="shared" si="12"/>
        <v>0</v>
      </c>
      <c r="Z21" s="96"/>
      <c r="AA21" s="118">
        <f t="shared" ref="AA21:AQ21" si="13">SUM(AA14:AA19)</f>
        <v>0</v>
      </c>
      <c r="AB21" s="118">
        <f t="shared" si="13"/>
        <v>0</v>
      </c>
      <c r="AC21" s="118">
        <f t="shared" si="13"/>
        <v>0</v>
      </c>
      <c r="AD21" s="118">
        <f t="shared" si="13"/>
        <v>0</v>
      </c>
      <c r="AE21" s="118">
        <f t="shared" si="13"/>
        <v>0</v>
      </c>
      <c r="AF21" s="118">
        <f t="shared" si="13"/>
        <v>0</v>
      </c>
      <c r="AG21" s="118">
        <f t="shared" si="13"/>
        <v>0</v>
      </c>
      <c r="AH21" s="118">
        <f t="shared" si="13"/>
        <v>0</v>
      </c>
      <c r="AI21" s="118">
        <f t="shared" si="13"/>
        <v>0</v>
      </c>
      <c r="AJ21" s="118">
        <f t="shared" si="13"/>
        <v>0</v>
      </c>
      <c r="AK21" s="118">
        <f t="shared" si="13"/>
        <v>0</v>
      </c>
      <c r="AL21" s="118">
        <f t="shared" si="13"/>
        <v>0</v>
      </c>
      <c r="AM21" s="118">
        <f t="shared" si="13"/>
        <v>0</v>
      </c>
      <c r="AN21" s="118">
        <f t="shared" si="13"/>
        <v>0</v>
      </c>
      <c r="AO21" s="118">
        <f t="shared" si="13"/>
        <v>0</v>
      </c>
      <c r="AP21" s="118">
        <f t="shared" si="13"/>
        <v>0</v>
      </c>
      <c r="AQ21" s="119">
        <f t="shared" si="13"/>
        <v>0</v>
      </c>
      <c r="AR21" s="96"/>
      <c r="AS21" s="118">
        <f t="shared" ref="AS21:BI21" si="14">SUM(AS14:AS19)</f>
        <v>0</v>
      </c>
      <c r="AT21" s="118">
        <f t="shared" si="14"/>
        <v>0</v>
      </c>
      <c r="AU21" s="118">
        <f t="shared" si="14"/>
        <v>0</v>
      </c>
      <c r="AV21" s="118">
        <f t="shared" si="14"/>
        <v>0</v>
      </c>
      <c r="AW21" s="118">
        <f t="shared" si="14"/>
        <v>0</v>
      </c>
      <c r="AX21" s="118">
        <f t="shared" si="14"/>
        <v>0</v>
      </c>
      <c r="AY21" s="118">
        <f t="shared" si="14"/>
        <v>0</v>
      </c>
      <c r="AZ21" s="118">
        <f t="shared" si="14"/>
        <v>0</v>
      </c>
      <c r="BA21" s="118">
        <f t="shared" si="14"/>
        <v>0</v>
      </c>
      <c r="BB21" s="118">
        <f t="shared" si="14"/>
        <v>0</v>
      </c>
      <c r="BC21" s="118">
        <f t="shared" si="14"/>
        <v>0</v>
      </c>
      <c r="BD21" s="118">
        <f t="shared" si="14"/>
        <v>0</v>
      </c>
      <c r="BE21" s="118">
        <f t="shared" si="14"/>
        <v>0</v>
      </c>
      <c r="BF21" s="118">
        <f t="shared" si="14"/>
        <v>0</v>
      </c>
      <c r="BG21" s="118">
        <f t="shared" si="14"/>
        <v>0</v>
      </c>
      <c r="BH21" s="118">
        <f t="shared" si="14"/>
        <v>0</v>
      </c>
      <c r="BI21" s="119">
        <f t="shared" si="14"/>
        <v>0</v>
      </c>
      <c r="BJ21" s="96"/>
      <c r="BK21" s="118">
        <f t="shared" ref="BK21:CA21" si="15">SUM(BK14:BK19)</f>
        <v>0</v>
      </c>
      <c r="BL21" s="118">
        <f t="shared" si="15"/>
        <v>0</v>
      </c>
      <c r="BM21" s="118">
        <f t="shared" si="15"/>
        <v>0</v>
      </c>
      <c r="BN21" s="118">
        <f t="shared" si="15"/>
        <v>0</v>
      </c>
      <c r="BO21" s="118">
        <f t="shared" si="15"/>
        <v>0</v>
      </c>
      <c r="BP21" s="118">
        <f t="shared" si="15"/>
        <v>0</v>
      </c>
      <c r="BQ21" s="118">
        <f t="shared" si="15"/>
        <v>0</v>
      </c>
      <c r="BR21" s="118">
        <f t="shared" si="15"/>
        <v>0</v>
      </c>
      <c r="BS21" s="118">
        <f t="shared" si="15"/>
        <v>0</v>
      </c>
      <c r="BT21" s="118">
        <f t="shared" si="15"/>
        <v>0</v>
      </c>
      <c r="BU21" s="118">
        <f t="shared" si="15"/>
        <v>0</v>
      </c>
      <c r="BV21" s="118">
        <f t="shared" si="15"/>
        <v>0</v>
      </c>
      <c r="BW21" s="118">
        <f t="shared" si="15"/>
        <v>0</v>
      </c>
      <c r="BX21" s="118">
        <f t="shared" si="15"/>
        <v>0</v>
      </c>
      <c r="BY21" s="118">
        <f t="shared" si="15"/>
        <v>0</v>
      </c>
      <c r="BZ21" s="118">
        <f t="shared" si="15"/>
        <v>0</v>
      </c>
      <c r="CA21" s="119">
        <f t="shared" si="15"/>
        <v>0</v>
      </c>
      <c r="CB21" s="96"/>
      <c r="CC21" s="120">
        <f>SUM(CC14:CC19)</f>
        <v>0</v>
      </c>
      <c r="CD21" s="121">
        <f>SUM(CD14:CD19)</f>
        <v>0</v>
      </c>
      <c r="CE21" s="122">
        <f>SUM(CE14:CE19)</f>
        <v>0</v>
      </c>
      <c r="CF21" s="119">
        <f>SUM(CF14:CF19)</f>
        <v>0</v>
      </c>
    </row>
    <row r="22" spans="1:85" s="23" customFormat="1"/>
    <row r="23" spans="1:85" s="23" customFormat="1">
      <c r="B23" s="8" t="s">
        <v>39</v>
      </c>
      <c r="C23" s="8"/>
      <c r="D23" s="8"/>
    </row>
    <row r="24" spans="1:85" s="23" customFormat="1">
      <c r="B24" s="61" t="s">
        <v>80</v>
      </c>
      <c r="C24" s="8"/>
      <c r="D24" s="8"/>
    </row>
    <row r="25" spans="1:85" s="23" customFormat="1">
      <c r="B25" s="61" t="s">
        <v>443</v>
      </c>
      <c r="C25" s="8"/>
      <c r="D25" s="8"/>
    </row>
    <row r="26" spans="1:85" s="23" customFormat="1">
      <c r="B26" s="61" t="s">
        <v>40</v>
      </c>
    </row>
    <row r="27" spans="1:85" s="23" customFormat="1">
      <c r="B27" s="123" t="s">
        <v>81</v>
      </c>
      <c r="D27" s="8"/>
    </row>
    <row r="28" spans="1:85" s="23" customFormat="1">
      <c r="B28" s="61"/>
      <c r="C28" s="8"/>
      <c r="D28" s="8"/>
    </row>
    <row r="29" spans="1:85" s="23" customFormat="1">
      <c r="B29" s="62" t="s">
        <v>42</v>
      </c>
      <c r="C29" s="62"/>
      <c r="D29" s="62"/>
    </row>
    <row r="30" spans="1:85" s="23" customFormat="1">
      <c r="B30" s="62" t="s">
        <v>82</v>
      </c>
      <c r="C30" s="62"/>
      <c r="D30" s="62"/>
    </row>
    <row r="31" spans="1:85" s="23" customFormat="1">
      <c r="B31" s="62" t="s">
        <v>44</v>
      </c>
      <c r="C31" s="62"/>
      <c r="D31" s="62"/>
    </row>
    <row r="32" spans="1:85" s="23" customFormat="1">
      <c r="B32" s="62" t="s">
        <v>45</v>
      </c>
      <c r="C32" s="62"/>
      <c r="D32" s="62"/>
    </row>
    <row r="33" spans="2:84" s="23" customFormat="1"/>
    <row r="34" spans="2:84" ht="13.35" customHeight="1">
      <c r="B34" s="9" t="s">
        <v>83</v>
      </c>
      <c r="C34" s="10"/>
      <c r="D34" s="10"/>
      <c r="E34" s="63"/>
      <c r="F34" s="63"/>
      <c r="G34" s="63"/>
      <c r="H34" s="63"/>
      <c r="I34" s="63"/>
      <c r="J34" s="63"/>
      <c r="K34" s="63"/>
      <c r="L34" s="63"/>
      <c r="M34" s="63"/>
      <c r="N34" s="63"/>
      <c r="O34" s="63"/>
      <c r="P34" s="63"/>
      <c r="Q34" s="63"/>
      <c r="R34" s="63"/>
      <c r="S34" s="63"/>
      <c r="T34" s="63"/>
      <c r="U34" s="63"/>
      <c r="V34" s="63"/>
      <c r="W34" s="63"/>
      <c r="X34" s="63"/>
      <c r="Y34" s="63"/>
      <c r="Z34" s="63"/>
      <c r="AA34" s="63"/>
      <c r="AB34" s="63"/>
      <c r="AC34" s="63"/>
      <c r="AD34" s="63"/>
      <c r="AE34" s="63"/>
      <c r="AF34" s="63"/>
      <c r="AG34" s="63"/>
      <c r="AH34" s="63"/>
      <c r="AI34" s="63"/>
      <c r="AJ34" s="63"/>
      <c r="AK34" s="63"/>
      <c r="AL34" s="63"/>
      <c r="AM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3"/>
      <c r="BL34" s="63"/>
      <c r="BM34" s="63"/>
      <c r="BN34" s="63"/>
      <c r="BO34" s="63"/>
      <c r="BP34" s="63"/>
      <c r="BQ34" s="63"/>
      <c r="BR34" s="63"/>
      <c r="BS34" s="63"/>
      <c r="BT34" s="63"/>
      <c r="BU34" s="63"/>
      <c r="BV34" s="63"/>
      <c r="BW34" s="63"/>
      <c r="BX34" s="63"/>
      <c r="BY34" s="63"/>
      <c r="BZ34" s="63"/>
      <c r="CA34" s="63"/>
      <c r="CB34" s="63"/>
      <c r="CC34" s="63"/>
      <c r="CD34" s="63"/>
      <c r="CE34" s="63"/>
      <c r="CF34" s="63"/>
    </row>
    <row r="35" spans="2:84" s="23" customFormat="1"/>
    <row r="36" spans="2:84" s="23" customFormat="1" ht="35.85" customHeight="1">
      <c r="N36" s="261" t="s">
        <v>451</v>
      </c>
      <c r="O36" s="262"/>
      <c r="P36" s="262"/>
      <c r="Q36" s="262"/>
      <c r="R36" s="262"/>
      <c r="S36" s="262"/>
      <c r="T36" s="263"/>
    </row>
    <row r="37" spans="2:84" s="23" customFormat="1" ht="24" customHeight="1">
      <c r="N37" s="313" t="s">
        <v>17</v>
      </c>
      <c r="O37" s="269"/>
      <c r="P37" s="313" t="s">
        <v>70</v>
      </c>
      <c r="Q37" s="269"/>
      <c r="R37" s="313" t="s">
        <v>72</v>
      </c>
      <c r="S37" s="269"/>
      <c r="T37" s="270" t="s">
        <v>84</v>
      </c>
    </row>
    <row r="38" spans="2:84" s="23" customFormat="1" ht="34.9" customHeight="1">
      <c r="B38" s="65" t="s">
        <v>18</v>
      </c>
      <c r="C38" s="66" t="s">
        <v>19</v>
      </c>
      <c r="D38" s="278" t="s">
        <v>47</v>
      </c>
      <c r="E38" s="278"/>
      <c r="F38" s="278"/>
      <c r="G38" s="278"/>
      <c r="H38" s="278"/>
      <c r="I38" s="278"/>
      <c r="J38" s="278"/>
      <c r="K38" s="278"/>
      <c r="L38" s="278"/>
      <c r="M38" s="124"/>
      <c r="N38" s="125" t="s">
        <v>24</v>
      </c>
      <c r="O38" s="35" t="s">
        <v>25</v>
      </c>
      <c r="P38" s="22" t="s">
        <v>75</v>
      </c>
      <c r="Q38" s="20" t="s">
        <v>76</v>
      </c>
      <c r="R38" s="22" t="s">
        <v>77</v>
      </c>
      <c r="S38" s="126" t="s">
        <v>78</v>
      </c>
      <c r="T38" s="272"/>
    </row>
    <row r="39" spans="2:84" s="23" customFormat="1" ht="15" customHeight="1">
      <c r="B39" s="70"/>
      <c r="C39" s="71"/>
      <c r="D39" s="280"/>
      <c r="E39" s="280"/>
      <c r="F39" s="280"/>
      <c r="G39" s="280"/>
      <c r="H39" s="280"/>
      <c r="I39" s="280"/>
      <c r="J39" s="280"/>
      <c r="K39" s="280"/>
      <c r="L39" s="280"/>
      <c r="M39" s="127"/>
      <c r="N39" s="99"/>
      <c r="O39" s="100"/>
      <c r="P39" s="99"/>
      <c r="Q39" s="100"/>
      <c r="R39" s="99"/>
      <c r="S39" s="100"/>
      <c r="T39" s="128">
        <f t="shared" ref="T39:T49" si="16">SUM(N39:S39)</f>
        <v>0</v>
      </c>
      <c r="Z39" s="48"/>
      <c r="AR39" s="48"/>
      <c r="BJ39" s="48"/>
      <c r="CB39" s="48"/>
    </row>
    <row r="40" spans="2:84" s="23" customFormat="1" ht="15" customHeight="1">
      <c r="B40" s="73"/>
      <c r="C40" s="74"/>
      <c r="D40" s="294"/>
      <c r="E40" s="294"/>
      <c r="F40" s="294"/>
      <c r="G40" s="294"/>
      <c r="H40" s="294"/>
      <c r="I40" s="294"/>
      <c r="J40" s="294"/>
      <c r="K40" s="294"/>
      <c r="L40" s="294"/>
      <c r="M40" s="129"/>
      <c r="N40" s="130"/>
      <c r="O40" s="131"/>
      <c r="P40" s="130"/>
      <c r="Q40" s="131"/>
      <c r="R40" s="130"/>
      <c r="S40" s="131"/>
      <c r="T40" s="128">
        <f t="shared" si="16"/>
        <v>0</v>
      </c>
      <c r="Z40" s="48"/>
      <c r="AR40" s="48"/>
      <c r="BJ40" s="48"/>
      <c r="CB40" s="48"/>
    </row>
    <row r="41" spans="2:84" s="23" customFormat="1" ht="15" customHeight="1">
      <c r="B41" s="73"/>
      <c r="C41" s="74"/>
      <c r="D41" s="294"/>
      <c r="E41" s="294"/>
      <c r="F41" s="294"/>
      <c r="G41" s="294"/>
      <c r="H41" s="294"/>
      <c r="I41" s="294"/>
      <c r="J41" s="294"/>
      <c r="K41" s="294"/>
      <c r="L41" s="294"/>
      <c r="M41" s="129"/>
      <c r="N41" s="130"/>
      <c r="O41" s="131"/>
      <c r="P41" s="130"/>
      <c r="Q41" s="131"/>
      <c r="R41" s="130"/>
      <c r="S41" s="131"/>
      <c r="T41" s="128">
        <f t="shared" si="16"/>
        <v>0</v>
      </c>
      <c r="Z41" s="48"/>
      <c r="AR41" s="48"/>
      <c r="BJ41" s="48"/>
      <c r="CB41" s="48"/>
    </row>
    <row r="42" spans="2:84" s="23" customFormat="1" ht="15" customHeight="1">
      <c r="B42" s="73"/>
      <c r="C42" s="74"/>
      <c r="D42" s="294"/>
      <c r="E42" s="294"/>
      <c r="F42" s="294"/>
      <c r="G42" s="294"/>
      <c r="H42" s="294"/>
      <c r="I42" s="294"/>
      <c r="J42" s="294"/>
      <c r="K42" s="294"/>
      <c r="L42" s="294"/>
      <c r="M42" s="129"/>
      <c r="N42" s="130"/>
      <c r="O42" s="131"/>
      <c r="P42" s="130"/>
      <c r="Q42" s="131"/>
      <c r="R42" s="130"/>
      <c r="S42" s="131"/>
      <c r="T42" s="128">
        <f t="shared" si="16"/>
        <v>0</v>
      </c>
      <c r="Z42" s="48"/>
      <c r="AR42" s="48"/>
      <c r="BJ42" s="48"/>
      <c r="CB42" s="48"/>
    </row>
    <row r="43" spans="2:84" s="23" customFormat="1" ht="15" customHeight="1">
      <c r="B43" s="73"/>
      <c r="C43" s="74"/>
      <c r="D43" s="294"/>
      <c r="E43" s="294"/>
      <c r="F43" s="294"/>
      <c r="G43" s="294"/>
      <c r="H43" s="294"/>
      <c r="I43" s="294"/>
      <c r="J43" s="294"/>
      <c r="K43" s="294"/>
      <c r="L43" s="294"/>
      <c r="M43" s="129"/>
      <c r="N43" s="130"/>
      <c r="O43" s="131"/>
      <c r="P43" s="130"/>
      <c r="Q43" s="131"/>
      <c r="R43" s="130"/>
      <c r="S43" s="131"/>
      <c r="T43" s="128">
        <f t="shared" si="16"/>
        <v>0</v>
      </c>
      <c r="Z43" s="48"/>
      <c r="AR43" s="48"/>
      <c r="BJ43" s="48"/>
      <c r="CB43" s="48"/>
    </row>
    <row r="44" spans="2:84" s="23" customFormat="1" ht="15" customHeight="1">
      <c r="B44" s="73"/>
      <c r="C44" s="74"/>
      <c r="D44" s="294"/>
      <c r="E44" s="294"/>
      <c r="F44" s="294"/>
      <c r="G44" s="294"/>
      <c r="H44" s="294"/>
      <c r="I44" s="294"/>
      <c r="J44" s="294"/>
      <c r="K44" s="294"/>
      <c r="L44" s="294"/>
      <c r="M44" s="129"/>
      <c r="N44" s="130"/>
      <c r="O44" s="131"/>
      <c r="P44" s="130"/>
      <c r="Q44" s="131"/>
      <c r="R44" s="130"/>
      <c r="S44" s="131"/>
      <c r="T44" s="128">
        <f t="shared" si="16"/>
        <v>0</v>
      </c>
      <c r="Z44" s="48"/>
      <c r="AR44" s="48"/>
      <c r="BJ44" s="48"/>
      <c r="CB44" s="48"/>
    </row>
    <row r="45" spans="2:84" s="23" customFormat="1" ht="15" customHeight="1">
      <c r="B45" s="73"/>
      <c r="C45" s="74"/>
      <c r="D45" s="294"/>
      <c r="E45" s="294"/>
      <c r="F45" s="294"/>
      <c r="G45" s="294"/>
      <c r="H45" s="294"/>
      <c r="I45" s="294"/>
      <c r="J45" s="294"/>
      <c r="K45" s="294"/>
      <c r="L45" s="294"/>
      <c r="M45" s="129"/>
      <c r="N45" s="130"/>
      <c r="O45" s="131"/>
      <c r="P45" s="130"/>
      <c r="Q45" s="131"/>
      <c r="R45" s="130"/>
      <c r="S45" s="131"/>
      <c r="T45" s="128">
        <f t="shared" si="16"/>
        <v>0</v>
      </c>
      <c r="Z45" s="48"/>
      <c r="AR45" s="48"/>
      <c r="BJ45" s="48"/>
      <c r="CB45" s="48"/>
    </row>
    <row r="46" spans="2:84" s="23" customFormat="1" ht="15" customHeight="1">
      <c r="B46" s="73"/>
      <c r="C46" s="74"/>
      <c r="D46" s="294"/>
      <c r="E46" s="294"/>
      <c r="F46" s="294"/>
      <c r="G46" s="294"/>
      <c r="H46" s="294"/>
      <c r="I46" s="294"/>
      <c r="J46" s="294"/>
      <c r="K46" s="294"/>
      <c r="L46" s="294"/>
      <c r="M46" s="129"/>
      <c r="N46" s="130"/>
      <c r="O46" s="131"/>
      <c r="P46" s="130"/>
      <c r="Q46" s="131"/>
      <c r="R46" s="130"/>
      <c r="S46" s="131"/>
      <c r="T46" s="128">
        <f t="shared" si="16"/>
        <v>0</v>
      </c>
      <c r="Z46" s="48"/>
      <c r="AR46" s="48"/>
      <c r="BJ46" s="48"/>
      <c r="CB46" s="48"/>
    </row>
    <row r="47" spans="2:84" s="23" customFormat="1" ht="15" customHeight="1">
      <c r="B47" s="73"/>
      <c r="C47" s="74"/>
      <c r="D47" s="294"/>
      <c r="E47" s="294"/>
      <c r="F47" s="294"/>
      <c r="G47" s="294"/>
      <c r="H47" s="294"/>
      <c r="I47" s="294"/>
      <c r="J47" s="294"/>
      <c r="K47" s="294"/>
      <c r="L47" s="294"/>
      <c r="M47" s="129"/>
      <c r="N47" s="130"/>
      <c r="O47" s="131"/>
      <c r="P47" s="130"/>
      <c r="Q47" s="131"/>
      <c r="R47" s="130"/>
      <c r="S47" s="131"/>
      <c r="T47" s="128">
        <f t="shared" si="16"/>
        <v>0</v>
      </c>
      <c r="Z47" s="48"/>
      <c r="AR47" s="48"/>
      <c r="BJ47" s="48"/>
      <c r="CB47" s="48"/>
    </row>
    <row r="48" spans="2:84" s="23" customFormat="1" ht="15" customHeight="1">
      <c r="B48" s="73"/>
      <c r="C48" s="74"/>
      <c r="D48" s="294"/>
      <c r="E48" s="294"/>
      <c r="F48" s="294"/>
      <c r="G48" s="294"/>
      <c r="H48" s="294"/>
      <c r="I48" s="294"/>
      <c r="J48" s="294"/>
      <c r="K48" s="294"/>
      <c r="L48" s="294"/>
      <c r="M48" s="129"/>
      <c r="N48" s="130"/>
      <c r="O48" s="131"/>
      <c r="P48" s="130"/>
      <c r="Q48" s="131"/>
      <c r="R48" s="130"/>
      <c r="S48" s="131"/>
      <c r="T48" s="128">
        <f t="shared" si="16"/>
        <v>0</v>
      </c>
      <c r="Z48" s="48"/>
      <c r="AR48" s="48"/>
      <c r="BJ48" s="48"/>
      <c r="CB48" s="48"/>
    </row>
    <row r="49" spans="2:80" s="23" customFormat="1" ht="15" customHeight="1">
      <c r="B49" s="78"/>
      <c r="C49" s="79"/>
      <c r="D49" s="296"/>
      <c r="E49" s="296"/>
      <c r="F49" s="296"/>
      <c r="G49" s="296"/>
      <c r="H49" s="296"/>
      <c r="I49" s="296"/>
      <c r="J49" s="296"/>
      <c r="K49" s="296"/>
      <c r="L49" s="296"/>
      <c r="M49" s="132"/>
      <c r="N49" s="105"/>
      <c r="O49" s="106"/>
      <c r="P49" s="105"/>
      <c r="Q49" s="106"/>
      <c r="R49" s="105"/>
      <c r="S49" s="106"/>
      <c r="T49" s="128">
        <f t="shared" si="16"/>
        <v>0</v>
      </c>
      <c r="Z49" s="48"/>
      <c r="AR49" s="48"/>
      <c r="BJ49" s="48"/>
      <c r="CB49" s="48"/>
    </row>
    <row r="50" spans="2:80" s="23" customFormat="1" ht="15" customHeight="1">
      <c r="N50" s="133">
        <f t="shared" ref="N50:T50" si="17">SUM(N39:N49)</f>
        <v>0</v>
      </c>
      <c r="O50" s="134">
        <f t="shared" si="17"/>
        <v>0</v>
      </c>
      <c r="P50" s="133">
        <f t="shared" si="17"/>
        <v>0</v>
      </c>
      <c r="Q50" s="134">
        <f t="shared" si="17"/>
        <v>0</v>
      </c>
      <c r="R50" s="133">
        <f t="shared" si="17"/>
        <v>0</v>
      </c>
      <c r="S50" s="134">
        <f t="shared" si="17"/>
        <v>0</v>
      </c>
      <c r="T50" s="135">
        <f t="shared" si="17"/>
        <v>0</v>
      </c>
      <c r="Z50" s="48"/>
      <c r="AR50" s="48"/>
      <c r="BJ50" s="48"/>
      <c r="CB50" s="48"/>
    </row>
    <row r="51" spans="2:80" s="23" customFormat="1">
      <c r="Z51" s="48"/>
      <c r="AR51" s="48"/>
      <c r="BJ51" s="48"/>
    </row>
    <row r="52" spans="2:80" s="23" customFormat="1"/>
    <row r="53" spans="2:80" s="23" customFormat="1"/>
    <row r="54" spans="2:80" s="23" customFormat="1"/>
    <row r="55" spans="2:80" s="23" customFormat="1"/>
    <row r="56" spans="2:80" s="23" customFormat="1"/>
    <row r="57" spans="2:80" s="23" customFormat="1"/>
    <row r="58" spans="2:80" s="23" customFormat="1"/>
    <row r="59" spans="2:80" s="23" customFormat="1"/>
    <row r="60" spans="2:80" s="23" customFormat="1"/>
    <row r="61" spans="2:80" s="23" customFormat="1"/>
    <row r="62" spans="2:80" s="23" customFormat="1"/>
    <row r="63" spans="2:80" s="23" customFormat="1"/>
    <row r="64" spans="2:80" s="23" customFormat="1"/>
    <row r="65" s="23" customFormat="1"/>
    <row r="66" s="23" customFormat="1"/>
    <row r="67" s="23" customFormat="1"/>
    <row r="68" s="23" customFormat="1"/>
    <row r="69" s="23" customFormat="1"/>
    <row r="70" s="23" customFormat="1"/>
    <row r="71" s="23" customFormat="1"/>
    <row r="72" s="23" customFormat="1"/>
    <row r="73" s="23" customFormat="1"/>
    <row r="74" s="23" customFormat="1"/>
    <row r="75" s="23" customFormat="1"/>
    <row r="76" s="23" customFormat="1"/>
    <row r="77" s="23" customFormat="1"/>
    <row r="78" s="23" customFormat="1"/>
    <row r="79" s="23" customFormat="1"/>
    <row r="80" s="23" customFormat="1"/>
    <row r="81" s="23" customFormat="1"/>
    <row r="82" s="23" customFormat="1"/>
    <row r="83" s="23" customFormat="1"/>
    <row r="84" s="23" customFormat="1"/>
    <row r="85" s="23" customFormat="1"/>
    <row r="86" s="23" customFormat="1"/>
    <row r="87" s="23" customFormat="1"/>
    <row r="88" s="23" customFormat="1"/>
    <row r="89" s="23" customFormat="1"/>
    <row r="90" s="23" customFormat="1"/>
    <row r="91" s="23" customFormat="1"/>
    <row r="92" s="23" customFormat="1"/>
    <row r="93" s="23" customFormat="1"/>
    <row r="94" s="23" customFormat="1"/>
    <row r="95" s="23" customFormat="1"/>
    <row r="96" s="23" customFormat="1"/>
    <row r="97" s="23" customFormat="1"/>
    <row r="98" s="23" customFormat="1"/>
    <row r="99" s="23" customFormat="1"/>
    <row r="100" s="23" customFormat="1"/>
    <row r="101" s="23" customFormat="1"/>
    <row r="102" s="23" customFormat="1"/>
    <row r="103" s="23" customFormat="1"/>
    <row r="104" s="23" customFormat="1"/>
    <row r="105" s="23" customFormat="1"/>
    <row r="106" s="23" customFormat="1"/>
    <row r="107" s="23" customFormat="1"/>
    <row r="108" s="23" customFormat="1"/>
    <row r="109" s="23" customFormat="1"/>
    <row r="110" s="23" customFormat="1"/>
    <row r="111" s="23" customFormat="1"/>
    <row r="112" s="23" customFormat="1"/>
    <row r="113" s="23" customFormat="1"/>
    <row r="114" s="23" customFormat="1"/>
    <row r="115" s="23" customFormat="1"/>
    <row r="116" s="23" customFormat="1"/>
    <row r="117" s="23" customFormat="1"/>
    <row r="118" s="23" customFormat="1"/>
    <row r="119" s="23" customFormat="1"/>
    <row r="120" s="23" customFormat="1"/>
    <row r="121" s="23" customFormat="1"/>
    <row r="122" s="23" customFormat="1"/>
    <row r="123" s="23" customFormat="1"/>
    <row r="124" s="23" customFormat="1"/>
    <row r="125" s="23" customFormat="1"/>
    <row r="126" s="23" customFormat="1"/>
    <row r="127" s="23" customFormat="1"/>
    <row r="128" s="23" customFormat="1"/>
    <row r="129" s="23" customFormat="1"/>
    <row r="130" s="23" customFormat="1"/>
    <row r="131" s="23" customFormat="1"/>
    <row r="132" s="23" customFormat="1"/>
    <row r="133" s="23" customFormat="1"/>
    <row r="134" s="23" customFormat="1"/>
    <row r="135" s="23" customFormat="1"/>
    <row r="136" s="23" customFormat="1"/>
    <row r="137" s="23" customFormat="1"/>
    <row r="138" s="23" customFormat="1"/>
    <row r="139" s="23" customFormat="1"/>
    <row r="140" s="23" customFormat="1"/>
    <row r="141" s="23" customFormat="1"/>
    <row r="142" s="23" customFormat="1"/>
    <row r="143" s="23" customFormat="1"/>
    <row r="144" s="23" customFormat="1"/>
    <row r="145" s="23" customFormat="1"/>
    <row r="146" s="23" customFormat="1"/>
    <row r="147" s="23" customFormat="1"/>
    <row r="148" s="23" customFormat="1"/>
    <row r="149" s="23" customFormat="1"/>
    <row r="150" s="23" customFormat="1"/>
    <row r="151" s="23" customFormat="1"/>
    <row r="152" s="23" customFormat="1"/>
    <row r="153" s="23" customFormat="1"/>
    <row r="154" s="23" customFormat="1"/>
    <row r="155" s="23" customFormat="1"/>
    <row r="156" s="23" customFormat="1"/>
    <row r="157" s="23" customFormat="1"/>
    <row r="158" s="23" customFormat="1"/>
    <row r="159" s="23" customFormat="1"/>
    <row r="160" s="23" customFormat="1"/>
    <row r="161" s="23" customFormat="1"/>
    <row r="162" s="23" customFormat="1"/>
    <row r="163" s="23" customFormat="1"/>
    <row r="164" s="23" customFormat="1"/>
    <row r="165" s="23" customFormat="1"/>
    <row r="166" s="23" customFormat="1"/>
    <row r="167" s="23" customFormat="1"/>
    <row r="168" s="23" customFormat="1"/>
    <row r="169" s="23" customFormat="1"/>
    <row r="170" s="23" customFormat="1"/>
    <row r="171" s="23" customFormat="1"/>
    <row r="172" s="23" customFormat="1"/>
    <row r="173" s="23" customFormat="1"/>
    <row r="174" s="23" customFormat="1"/>
    <row r="175" s="23" customFormat="1"/>
    <row r="176" s="23" customFormat="1"/>
    <row r="177" s="23" customFormat="1"/>
    <row r="178" s="23" customFormat="1"/>
    <row r="179" s="23" customFormat="1"/>
    <row r="180" s="23" customFormat="1"/>
    <row r="181" s="23" customFormat="1"/>
    <row r="182" s="23" customFormat="1"/>
    <row r="183" s="23" customFormat="1"/>
    <row r="184" s="23" customFormat="1"/>
    <row r="185" s="23" customFormat="1"/>
    <row r="186" s="23" customFormat="1"/>
    <row r="187" s="23" customFormat="1"/>
    <row r="188" s="23" customFormat="1"/>
    <row r="189" s="23" customFormat="1"/>
    <row r="190" s="23" customFormat="1"/>
    <row r="191" s="23" customFormat="1"/>
    <row r="192" s="23" customFormat="1"/>
    <row r="193" s="23" customFormat="1"/>
    <row r="194" s="23" customFormat="1"/>
    <row r="195" s="23" customFormat="1"/>
    <row r="196" s="23" customFormat="1"/>
    <row r="197" s="23" customFormat="1"/>
    <row r="198" s="23" customFormat="1"/>
    <row r="199" s="23" customFormat="1"/>
    <row r="200" s="23" customFormat="1"/>
    <row r="201" s="23" customFormat="1"/>
    <row r="202" s="23" customFormat="1"/>
    <row r="203" s="23" customFormat="1"/>
    <row r="204" s="23" customFormat="1"/>
    <row r="205" s="23" customFormat="1"/>
    <row r="206" s="23" customFormat="1"/>
    <row r="207" s="23" customFormat="1"/>
    <row r="208" s="23" customFormat="1"/>
    <row r="209" s="23" customFormat="1"/>
    <row r="210" s="23" customFormat="1"/>
    <row r="211" s="23" customFormat="1"/>
    <row r="212" s="23" customFormat="1"/>
    <row r="213" s="23" customFormat="1"/>
    <row r="214" s="23" customFormat="1"/>
    <row r="215" s="23" customFormat="1"/>
    <row r="216" s="23" customFormat="1"/>
    <row r="217" s="23" customFormat="1"/>
    <row r="218" s="23" customFormat="1"/>
    <row r="219" s="23" customFormat="1"/>
    <row r="220" s="23" customFormat="1"/>
    <row r="221" s="23" customFormat="1"/>
    <row r="222" s="23" customFormat="1"/>
    <row r="223" s="23" customFormat="1"/>
    <row r="224" s="23" customFormat="1"/>
    <row r="225" s="23" customFormat="1"/>
    <row r="226" s="23" customFormat="1"/>
    <row r="227" s="23" customFormat="1"/>
    <row r="228" s="23" customFormat="1"/>
    <row r="229" s="23" customFormat="1"/>
    <row r="230" s="23" customFormat="1"/>
    <row r="231" s="23" customFormat="1"/>
    <row r="232" s="23" customFormat="1"/>
    <row r="233" s="23" customFormat="1"/>
    <row r="234" s="23" customFormat="1"/>
    <row r="235" s="23" customFormat="1"/>
    <row r="236" s="23" customFormat="1"/>
    <row r="237" s="23" customFormat="1"/>
    <row r="238" s="23" customFormat="1"/>
    <row r="239" s="23" customFormat="1"/>
    <row r="240" s="23" customFormat="1"/>
    <row r="241" s="23" customFormat="1"/>
    <row r="242" s="23" customFormat="1"/>
    <row r="243" s="23" customFormat="1"/>
    <row r="244" s="23" customFormat="1"/>
    <row r="245" s="23" customFormat="1"/>
    <row r="246" s="23" customFormat="1"/>
    <row r="247" s="23" customFormat="1"/>
    <row r="248" s="23" customFormat="1"/>
    <row r="249" s="23" customFormat="1"/>
    <row r="250" s="23" customFormat="1"/>
    <row r="251" s="23" customFormat="1"/>
    <row r="252" s="23" customFormat="1"/>
    <row r="253" s="23" customFormat="1"/>
    <row r="254" s="23" customFormat="1"/>
    <row r="255" s="23" customFormat="1"/>
    <row r="256" s="23" customFormat="1"/>
    <row r="257" s="23" customFormat="1"/>
    <row r="258" s="23" customFormat="1"/>
    <row r="259" s="23" customFormat="1"/>
    <row r="260" s="23" customFormat="1"/>
    <row r="261" s="23" customFormat="1"/>
    <row r="262" s="23" customFormat="1"/>
    <row r="263" s="23" customFormat="1"/>
    <row r="264" s="23" customFormat="1"/>
    <row r="265" s="23" customFormat="1"/>
    <row r="266" s="23" customFormat="1"/>
    <row r="267" s="23" customFormat="1"/>
    <row r="268" s="23" customFormat="1"/>
    <row r="269" s="23" customFormat="1"/>
    <row r="270" s="23" customFormat="1"/>
    <row r="271" s="23" customFormat="1"/>
    <row r="272" s="23" customFormat="1"/>
    <row r="273" s="23" customFormat="1"/>
    <row r="274" s="23" customFormat="1"/>
    <row r="275" s="23" customFormat="1"/>
    <row r="276" s="23" customFormat="1"/>
    <row r="277" s="23" customFormat="1"/>
    <row r="278" s="23" customFormat="1"/>
    <row r="279" s="23" customFormat="1"/>
    <row r="280" s="23" customFormat="1"/>
    <row r="281" s="23" customFormat="1"/>
    <row r="282" s="23" customFormat="1"/>
    <row r="283" s="23" customFormat="1"/>
    <row r="284" s="23" customFormat="1"/>
    <row r="285" s="23" customFormat="1"/>
    <row r="286" s="23" customFormat="1"/>
    <row r="287" s="23" customFormat="1"/>
    <row r="288" s="23" customFormat="1"/>
    <row r="289" s="23" customFormat="1"/>
    <row r="290" s="23" customFormat="1"/>
    <row r="291" s="23" customFormat="1"/>
    <row r="292" s="23" customFormat="1"/>
    <row r="293" s="23" customFormat="1"/>
    <row r="294" s="23" customFormat="1"/>
    <row r="295" s="23" customFormat="1"/>
    <row r="296" s="23" customFormat="1"/>
    <row r="297" s="23" customFormat="1"/>
  </sheetData>
  <mergeCells count="59">
    <mergeCell ref="D45:L45"/>
    <mergeCell ref="D46:L46"/>
    <mergeCell ref="D47:L47"/>
    <mergeCell ref="D48:L48"/>
    <mergeCell ref="D49:L49"/>
    <mergeCell ref="D44:L44"/>
    <mergeCell ref="B21:D21"/>
    <mergeCell ref="N36:T36"/>
    <mergeCell ref="N37:O37"/>
    <mergeCell ref="P37:Q37"/>
    <mergeCell ref="R37:S37"/>
    <mergeCell ref="T37:T38"/>
    <mergeCell ref="D38:L38"/>
    <mergeCell ref="D39:L39"/>
    <mergeCell ref="D40:L40"/>
    <mergeCell ref="D41:L41"/>
    <mergeCell ref="D42:L42"/>
    <mergeCell ref="D43:L43"/>
    <mergeCell ref="B14:B19"/>
    <mergeCell ref="AB11:AF11"/>
    <mergeCell ref="AG11:AH11"/>
    <mergeCell ref="AI11:AJ11"/>
    <mergeCell ref="AK11:AL11"/>
    <mergeCell ref="CC10:CF11"/>
    <mergeCell ref="BY11:BZ11"/>
    <mergeCell ref="AT11:AX11"/>
    <mergeCell ref="AY11:AZ11"/>
    <mergeCell ref="BA11:BB11"/>
    <mergeCell ref="BC11:BD11"/>
    <mergeCell ref="BE11:BF11"/>
    <mergeCell ref="BG11:BH11"/>
    <mergeCell ref="BL11:BP11"/>
    <mergeCell ref="BQ11:BR11"/>
    <mergeCell ref="BS11:BT11"/>
    <mergeCell ref="BU11:BV11"/>
    <mergeCell ref="BW11:BX11"/>
    <mergeCell ref="BI10:BI12"/>
    <mergeCell ref="BL10:BZ10"/>
    <mergeCell ref="AS8:BI8"/>
    <mergeCell ref="BK8:CA8"/>
    <mergeCell ref="F10:G11"/>
    <mergeCell ref="J10:X10"/>
    <mergeCell ref="Y10:Y12"/>
    <mergeCell ref="AB10:AP10"/>
    <mergeCell ref="AQ10:AQ12"/>
    <mergeCell ref="AT10:BH10"/>
    <mergeCell ref="J11:N11"/>
    <mergeCell ref="O11:P11"/>
    <mergeCell ref="Q11:R11"/>
    <mergeCell ref="S11:T11"/>
    <mergeCell ref="U11:V11"/>
    <mergeCell ref="CA10:CA12"/>
    <mergeCell ref="AM11:AN11"/>
    <mergeCell ref="AO11:AP11"/>
    <mergeCell ref="I8:Y8"/>
    <mergeCell ref="H10:H12"/>
    <mergeCell ref="W11:X11"/>
    <mergeCell ref="AA8:AQ8"/>
    <mergeCell ref="F8:H8"/>
  </mergeCells>
  <printOptions horizontalCentered="1"/>
  <pageMargins left="0.15748031496062992" right="0.15748031496062992" top="0.39370078740157477" bottom="0.27559055118110237" header="0.31496062992125984" footer="0.31496062992125984"/>
  <pageSetup paperSize="8" scale="73" orientation="landscape" r:id="rId1"/>
  <headerFooter>
    <oddFooter>&amp;C&amp;"Tahoma,Normal"Page &amp;P de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F52511-E9E8-43E1-94C5-7A56867BB1B3}">
  <sheetPr>
    <tabColor rgb="FF002060"/>
    <pageSetUpPr fitToPage="1"/>
  </sheetPr>
  <dimension ref="B2:AR267"/>
  <sheetViews>
    <sheetView zoomScale="90" zoomScaleNormal="90" workbookViewId="0">
      <selection activeCell="AF32" sqref="AF32"/>
    </sheetView>
  </sheetViews>
  <sheetFormatPr baseColWidth="10" defaultColWidth="12" defaultRowHeight="10.5"/>
  <cols>
    <col min="1" max="1" width="7.33203125" style="5" customWidth="1"/>
    <col min="2" max="2" width="15.6640625" style="5" customWidth="1"/>
    <col min="3" max="3" width="23.5" style="5" customWidth="1"/>
    <col min="4" max="4" width="19.33203125" style="5" customWidth="1"/>
    <col min="5" max="5" width="2.6640625" style="5" customWidth="1"/>
    <col min="6" max="6" width="24.6640625" style="5" customWidth="1"/>
    <col min="7" max="7" width="1" style="5" customWidth="1"/>
    <col min="8" max="11" width="16.1640625" style="5" customWidth="1"/>
    <col min="12" max="12" width="17.1640625" style="5" customWidth="1"/>
    <col min="13" max="13" width="2.6640625" style="5" customWidth="1"/>
    <col min="14" max="14" width="24.6640625" style="5" customWidth="1"/>
    <col min="15" max="15" width="1" style="5" customWidth="1"/>
    <col min="16" max="19" width="17.83203125" style="5" customWidth="1"/>
    <col min="20" max="20" width="17.33203125" style="5" customWidth="1"/>
    <col min="21" max="21" width="2.6640625" style="5" customWidth="1"/>
    <col min="22" max="22" width="24.6640625" style="5" customWidth="1"/>
    <col min="23" max="23" width="1" style="5" customWidth="1"/>
    <col min="24" max="27" width="17.83203125" style="5" customWidth="1"/>
    <col min="28" max="28" width="17.33203125" style="5" customWidth="1"/>
    <col min="29" max="29" width="2.6640625" style="5" customWidth="1"/>
    <col min="30" max="30" width="24.6640625" style="5" customWidth="1"/>
    <col min="31" max="31" width="1" style="5" customWidth="1"/>
    <col min="32" max="35" width="17.83203125" style="5" customWidth="1"/>
    <col min="36" max="36" width="17.33203125" style="5" customWidth="1"/>
    <col min="37" max="37" width="6" style="5" customWidth="1"/>
    <col min="38" max="38" width="34" style="5" customWidth="1"/>
    <col min="39" max="39" width="0.83203125" style="5" customWidth="1"/>
    <col min="40" max="43" width="17.1640625" style="5" customWidth="1"/>
    <col min="44" max="44" width="18.33203125" style="5" customWidth="1"/>
    <col min="45" max="16384" width="12" style="5"/>
  </cols>
  <sheetData>
    <row r="2" spans="2:44" ht="20.45" customHeight="1">
      <c r="B2" s="1" t="s">
        <v>85</v>
      </c>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83"/>
    </row>
    <row r="3" spans="2:44">
      <c r="B3" s="6"/>
      <c r="C3" s="6"/>
      <c r="D3" s="6"/>
      <c r="E3" s="84"/>
      <c r="F3" s="84"/>
      <c r="G3" s="84"/>
      <c r="H3" s="84"/>
      <c r="I3" s="84"/>
      <c r="J3" s="84"/>
      <c r="K3" s="84"/>
      <c r="L3" s="84"/>
      <c r="M3" s="84"/>
      <c r="N3" s="84"/>
      <c r="O3" s="84"/>
      <c r="P3" s="84"/>
      <c r="Q3" s="84"/>
      <c r="R3" s="84"/>
      <c r="S3" s="84"/>
      <c r="T3" s="84"/>
      <c r="U3" s="84"/>
      <c r="V3" s="84"/>
      <c r="W3" s="84"/>
      <c r="X3" s="84"/>
      <c r="Y3" s="84"/>
      <c r="Z3" s="84"/>
      <c r="AA3" s="84"/>
      <c r="AB3" s="84"/>
      <c r="AC3" s="84"/>
      <c r="AD3" s="84"/>
      <c r="AE3" s="84"/>
      <c r="AF3" s="84"/>
      <c r="AG3" s="84"/>
      <c r="AH3" s="84"/>
      <c r="AI3" s="84"/>
      <c r="AJ3" s="84"/>
      <c r="AK3" s="84"/>
      <c r="AL3" s="84"/>
      <c r="AM3" s="84"/>
      <c r="AN3" s="84"/>
      <c r="AO3" s="84"/>
      <c r="AP3" s="84"/>
      <c r="AQ3" s="84"/>
      <c r="AR3" s="84"/>
    </row>
    <row r="4" spans="2:44">
      <c r="B4" s="8" t="s">
        <v>1</v>
      </c>
      <c r="C4" s="6"/>
      <c r="D4" s="6"/>
      <c r="E4" s="84"/>
      <c r="F4" s="84"/>
      <c r="G4" s="84"/>
      <c r="H4" s="84"/>
      <c r="I4" s="84"/>
      <c r="J4" s="84"/>
      <c r="K4" s="84"/>
      <c r="L4" s="84"/>
      <c r="M4" s="84"/>
      <c r="N4" s="84"/>
      <c r="O4" s="84"/>
      <c r="P4" s="84"/>
      <c r="Q4" s="84"/>
      <c r="R4" s="84"/>
      <c r="S4" s="84"/>
      <c r="T4" s="84"/>
      <c r="U4" s="84"/>
      <c r="V4" s="84"/>
      <c r="W4" s="84"/>
      <c r="X4" s="84"/>
      <c r="Y4" s="84"/>
      <c r="Z4" s="84"/>
      <c r="AA4" s="84"/>
      <c r="AB4" s="84"/>
      <c r="AC4" s="84"/>
      <c r="AD4" s="84"/>
      <c r="AE4" s="84"/>
      <c r="AF4" s="84"/>
      <c r="AG4" s="84"/>
      <c r="AH4" s="84"/>
      <c r="AI4" s="84"/>
      <c r="AJ4" s="84"/>
      <c r="AK4" s="84"/>
      <c r="AL4" s="84"/>
      <c r="AM4" s="84"/>
      <c r="AN4" s="84"/>
      <c r="AO4" s="84"/>
      <c r="AP4" s="84"/>
      <c r="AQ4" s="84"/>
      <c r="AR4" s="84"/>
    </row>
    <row r="5" spans="2:44">
      <c r="B5" s="6"/>
      <c r="C5" s="6"/>
      <c r="D5" s="6"/>
      <c r="E5" s="84"/>
      <c r="F5" s="84"/>
      <c r="G5" s="84"/>
      <c r="H5" s="84"/>
      <c r="I5" s="84"/>
      <c r="J5" s="84"/>
      <c r="K5" s="84"/>
      <c r="L5" s="84"/>
      <c r="M5" s="84"/>
      <c r="N5" s="84"/>
      <c r="O5" s="84"/>
      <c r="P5" s="84"/>
      <c r="Q5" s="84"/>
      <c r="R5" s="84"/>
      <c r="S5" s="84"/>
      <c r="T5" s="84"/>
      <c r="U5" s="84"/>
      <c r="V5" s="84"/>
      <c r="W5" s="84"/>
      <c r="X5" s="84"/>
      <c r="Y5" s="84"/>
      <c r="Z5" s="84"/>
      <c r="AA5" s="84"/>
      <c r="AB5" s="84"/>
      <c r="AC5" s="84"/>
      <c r="AD5" s="84"/>
      <c r="AE5" s="84"/>
      <c r="AF5" s="84"/>
      <c r="AG5" s="84"/>
      <c r="AH5" s="84"/>
      <c r="AI5" s="84"/>
      <c r="AJ5" s="84"/>
      <c r="AK5" s="84"/>
      <c r="AL5" s="84"/>
      <c r="AM5" s="84"/>
      <c r="AN5" s="84"/>
      <c r="AO5" s="84"/>
      <c r="AP5" s="84"/>
      <c r="AQ5" s="84"/>
      <c r="AR5" s="84"/>
    </row>
    <row r="6" spans="2:44" ht="23.1" customHeight="1">
      <c r="F6" s="314" t="s">
        <v>452</v>
      </c>
      <c r="G6" s="314"/>
      <c r="H6" s="314"/>
      <c r="I6" s="314"/>
      <c r="J6" s="314"/>
      <c r="K6" s="314"/>
      <c r="L6" s="315"/>
      <c r="M6" s="14"/>
      <c r="N6" s="261" t="s">
        <v>4</v>
      </c>
      <c r="O6" s="262"/>
      <c r="P6" s="262"/>
      <c r="Q6" s="262"/>
      <c r="R6" s="262"/>
      <c r="S6" s="262"/>
      <c r="T6" s="263"/>
      <c r="U6" s="14"/>
      <c r="V6" s="261" t="s">
        <v>5</v>
      </c>
      <c r="W6" s="262"/>
      <c r="X6" s="262"/>
      <c r="Y6" s="262"/>
      <c r="Z6" s="262"/>
      <c r="AA6" s="262"/>
      <c r="AB6" s="263"/>
      <c r="AC6" s="14"/>
      <c r="AD6" s="261" t="s">
        <v>6</v>
      </c>
      <c r="AE6" s="262"/>
      <c r="AF6" s="262"/>
      <c r="AG6" s="262"/>
      <c r="AH6" s="262"/>
      <c r="AI6" s="262"/>
      <c r="AJ6" s="263"/>
      <c r="AK6" s="14"/>
      <c r="AL6" s="34"/>
      <c r="AM6" s="34"/>
    </row>
    <row r="7" spans="2:44" ht="6" customHeight="1">
      <c r="E7" s="15"/>
      <c r="F7" s="15"/>
      <c r="G7" s="15"/>
      <c r="H7" s="17"/>
      <c r="I7" s="15"/>
      <c r="J7" s="15"/>
      <c r="K7" s="15"/>
      <c r="L7" s="18"/>
      <c r="M7" s="15"/>
      <c r="N7" s="15"/>
      <c r="O7" s="15"/>
      <c r="P7" s="17"/>
      <c r="Q7" s="15"/>
      <c r="R7" s="15"/>
      <c r="S7" s="15"/>
      <c r="T7" s="17"/>
      <c r="U7" s="15"/>
      <c r="V7" s="15"/>
      <c r="W7" s="15"/>
      <c r="X7" s="17"/>
      <c r="Y7" s="15"/>
      <c r="Z7" s="15"/>
      <c r="AA7" s="15"/>
      <c r="AB7" s="17"/>
      <c r="AC7" s="15"/>
      <c r="AD7" s="15"/>
      <c r="AE7" s="15"/>
      <c r="AF7" s="17"/>
      <c r="AG7" s="15"/>
      <c r="AH7" s="15"/>
      <c r="AI7" s="15"/>
      <c r="AJ7" s="17"/>
      <c r="AK7" s="15"/>
      <c r="AL7" s="15"/>
      <c r="AM7" s="15"/>
      <c r="AR7" s="15"/>
    </row>
    <row r="8" spans="2:44" ht="46.15" customHeight="1">
      <c r="E8" s="20"/>
      <c r="F8" s="69" t="s">
        <v>86</v>
      </c>
      <c r="G8" s="22"/>
      <c r="H8" s="268" t="s">
        <v>87</v>
      </c>
      <c r="I8" s="268"/>
      <c r="J8" s="268"/>
      <c r="K8" s="268"/>
      <c r="L8" s="270" t="s">
        <v>64</v>
      </c>
      <c r="M8" s="22"/>
      <c r="N8" s="69" t="s">
        <v>86</v>
      </c>
      <c r="O8" s="22"/>
      <c r="P8" s="268" t="s">
        <v>87</v>
      </c>
      <c r="Q8" s="268"/>
      <c r="R8" s="268"/>
      <c r="S8" s="268"/>
      <c r="T8" s="270" t="s">
        <v>65</v>
      </c>
      <c r="U8" s="22"/>
      <c r="V8" s="69" t="s">
        <v>86</v>
      </c>
      <c r="W8" s="22"/>
      <c r="X8" s="268" t="s">
        <v>87</v>
      </c>
      <c r="Y8" s="268"/>
      <c r="Z8" s="268"/>
      <c r="AA8" s="268"/>
      <c r="AB8" s="270" t="s">
        <v>66</v>
      </c>
      <c r="AC8" s="22"/>
      <c r="AD8" s="69" t="s">
        <v>86</v>
      </c>
      <c r="AE8" s="22"/>
      <c r="AF8" s="268" t="s">
        <v>87</v>
      </c>
      <c r="AG8" s="268"/>
      <c r="AH8" s="268"/>
      <c r="AI8" s="268"/>
      <c r="AJ8" s="270" t="s">
        <v>67</v>
      </c>
      <c r="AK8" s="22"/>
      <c r="AL8" s="32" t="s">
        <v>88</v>
      </c>
      <c r="AM8" s="22"/>
      <c r="AN8" s="304" t="s">
        <v>68</v>
      </c>
      <c r="AO8" s="305"/>
      <c r="AP8" s="305"/>
      <c r="AQ8" s="305"/>
      <c r="AR8" s="306"/>
    </row>
    <row r="9" spans="2:44" s="23" customFormat="1" ht="48.6" customHeight="1">
      <c r="B9" s="26" t="s">
        <v>18</v>
      </c>
      <c r="C9" s="26" t="s">
        <v>19</v>
      </c>
      <c r="D9" s="26" t="s">
        <v>20</v>
      </c>
      <c r="E9" s="31"/>
      <c r="F9" s="29" t="s">
        <v>89</v>
      </c>
      <c r="G9" s="31"/>
      <c r="H9" s="28" t="s">
        <v>25</v>
      </c>
      <c r="I9" s="27" t="s">
        <v>90</v>
      </c>
      <c r="J9" s="30" t="s">
        <v>91</v>
      </c>
      <c r="K9" s="27" t="s">
        <v>92</v>
      </c>
      <c r="L9" s="272"/>
      <c r="M9" s="31"/>
      <c r="N9" s="29" t="s">
        <v>89</v>
      </c>
      <c r="O9" s="31"/>
      <c r="P9" s="28" t="s">
        <v>25</v>
      </c>
      <c r="Q9" s="27" t="s">
        <v>90</v>
      </c>
      <c r="R9" s="30" t="s">
        <v>91</v>
      </c>
      <c r="S9" s="27" t="s">
        <v>92</v>
      </c>
      <c r="T9" s="272"/>
      <c r="U9" s="31"/>
      <c r="V9" s="29" t="s">
        <v>89</v>
      </c>
      <c r="W9" s="31"/>
      <c r="X9" s="28" t="s">
        <v>25</v>
      </c>
      <c r="Y9" s="27" t="s">
        <v>90</v>
      </c>
      <c r="Z9" s="30" t="s">
        <v>91</v>
      </c>
      <c r="AA9" s="27" t="s">
        <v>92</v>
      </c>
      <c r="AB9" s="272"/>
      <c r="AC9" s="31"/>
      <c r="AD9" s="29" t="s">
        <v>89</v>
      </c>
      <c r="AE9" s="31"/>
      <c r="AF9" s="28" t="s">
        <v>25</v>
      </c>
      <c r="AG9" s="27" t="s">
        <v>90</v>
      </c>
      <c r="AH9" s="30" t="s">
        <v>91</v>
      </c>
      <c r="AI9" s="27" t="s">
        <v>92</v>
      </c>
      <c r="AJ9" s="272"/>
      <c r="AK9" s="22"/>
      <c r="AL9" s="21" t="s">
        <v>25</v>
      </c>
      <c r="AM9" s="22"/>
      <c r="AN9" s="21" t="s">
        <v>25</v>
      </c>
      <c r="AO9" s="21" t="s">
        <v>90</v>
      </c>
      <c r="AP9" s="21" t="s">
        <v>91</v>
      </c>
      <c r="AQ9" s="21" t="s">
        <v>92</v>
      </c>
      <c r="AR9" s="32" t="s">
        <v>52</v>
      </c>
    </row>
    <row r="10" spans="2:44" s="23" customFormat="1" ht="6" customHeight="1">
      <c r="E10" s="20"/>
      <c r="F10" s="20"/>
      <c r="G10" s="20"/>
      <c r="H10" s="20"/>
      <c r="I10" s="20"/>
      <c r="J10" s="20"/>
      <c r="K10" s="20"/>
      <c r="L10" s="34"/>
      <c r="M10" s="20"/>
      <c r="N10" s="20"/>
      <c r="O10" s="20"/>
      <c r="P10" s="20"/>
      <c r="Q10" s="20"/>
      <c r="R10" s="20"/>
      <c r="S10" s="20"/>
      <c r="T10" s="34"/>
      <c r="U10" s="20"/>
      <c r="V10" s="20"/>
      <c r="W10" s="20"/>
      <c r="X10" s="20"/>
      <c r="Y10" s="20"/>
      <c r="Z10" s="20"/>
      <c r="AA10" s="20"/>
      <c r="AB10" s="34"/>
      <c r="AC10" s="20"/>
      <c r="AD10" s="20"/>
      <c r="AE10" s="20"/>
      <c r="AF10" s="20"/>
      <c r="AG10" s="20"/>
      <c r="AH10" s="20"/>
      <c r="AI10" s="20"/>
      <c r="AJ10" s="34"/>
      <c r="AK10" s="20"/>
      <c r="AL10" s="20"/>
      <c r="AM10" s="20"/>
      <c r="AN10" s="20"/>
      <c r="AO10" s="20"/>
      <c r="AP10" s="20"/>
      <c r="AQ10" s="20"/>
      <c r="AR10" s="36"/>
    </row>
    <row r="11" spans="2:44" s="23" customFormat="1" ht="15" customHeight="1">
      <c r="B11" s="291" t="s">
        <v>29</v>
      </c>
      <c r="C11" s="136" t="s">
        <v>30</v>
      </c>
      <c r="D11" s="137" t="s">
        <v>93</v>
      </c>
      <c r="E11" s="44"/>
      <c r="F11" s="138"/>
      <c r="G11" s="102"/>
      <c r="H11" s="139"/>
      <c r="I11" s="140"/>
      <c r="J11" s="139"/>
      <c r="K11" s="140"/>
      <c r="L11" s="141">
        <f>SUM(H11:K11)</f>
        <v>0</v>
      </c>
      <c r="M11" s="102"/>
      <c r="N11" s="138"/>
      <c r="O11" s="102"/>
      <c r="P11" s="139"/>
      <c r="Q11" s="140"/>
      <c r="R11" s="139"/>
      <c r="S11" s="140"/>
      <c r="T11" s="141">
        <f>SUM(P11:S11)</f>
        <v>0</v>
      </c>
      <c r="U11" s="102"/>
      <c r="V11" s="138"/>
      <c r="W11" s="102"/>
      <c r="X11" s="139"/>
      <c r="Y11" s="140"/>
      <c r="Z11" s="139"/>
      <c r="AA11" s="140"/>
      <c r="AB11" s="141">
        <f>SUM(X11:AA11)</f>
        <v>0</v>
      </c>
      <c r="AC11" s="102"/>
      <c r="AD11" s="138"/>
      <c r="AE11" s="102"/>
      <c r="AF11" s="139"/>
      <c r="AG11" s="140"/>
      <c r="AH11" s="139"/>
      <c r="AI11" s="140"/>
      <c r="AJ11" s="141">
        <f>SUM(AF11:AI11)</f>
        <v>0</v>
      </c>
      <c r="AK11" s="90"/>
      <c r="AL11" s="142">
        <f>F11+N11+V11+AD11</f>
        <v>0</v>
      </c>
      <c r="AM11" s="90"/>
      <c r="AN11" s="141">
        <f>H11+P11+X11+AF11</f>
        <v>0</v>
      </c>
      <c r="AO11" s="141">
        <f t="shared" ref="AO11:AQ16" si="0">I11+Q11+Y11+AG11</f>
        <v>0</v>
      </c>
      <c r="AP11" s="141">
        <f t="shared" si="0"/>
        <v>0</v>
      </c>
      <c r="AQ11" s="141">
        <f t="shared" si="0"/>
        <v>0</v>
      </c>
      <c r="AR11" s="143">
        <f>SUM(AN11:AQ11)</f>
        <v>0</v>
      </c>
    </row>
    <row r="12" spans="2:44" s="23" customFormat="1" ht="15" customHeight="1">
      <c r="B12" s="292"/>
      <c r="C12" s="144" t="s">
        <v>33</v>
      </c>
      <c r="D12" s="145" t="s">
        <v>93</v>
      </c>
      <c r="E12" s="44"/>
      <c r="F12" s="146"/>
      <c r="G12" s="102"/>
      <c r="H12" s="147"/>
      <c r="I12" s="148"/>
      <c r="J12" s="149"/>
      <c r="K12" s="148"/>
      <c r="L12" s="150">
        <f t="shared" ref="L12:L16" si="1">SUM(H12:K12)</f>
        <v>0</v>
      </c>
      <c r="M12" s="102"/>
      <c r="N12" s="146"/>
      <c r="O12" s="102"/>
      <c r="P12" s="147"/>
      <c r="Q12" s="148"/>
      <c r="R12" s="149"/>
      <c r="S12" s="148"/>
      <c r="T12" s="150">
        <f t="shared" ref="T12:T16" si="2">SUM(P12:S12)</f>
        <v>0</v>
      </c>
      <c r="U12" s="102"/>
      <c r="V12" s="146"/>
      <c r="W12" s="102"/>
      <c r="X12" s="147"/>
      <c r="Y12" s="148"/>
      <c r="Z12" s="149"/>
      <c r="AA12" s="148"/>
      <c r="AB12" s="150">
        <f t="shared" ref="AB12:AB16" si="3">SUM(X12:AA12)</f>
        <v>0</v>
      </c>
      <c r="AC12" s="102"/>
      <c r="AD12" s="146"/>
      <c r="AE12" s="102"/>
      <c r="AF12" s="147"/>
      <c r="AG12" s="148"/>
      <c r="AH12" s="149"/>
      <c r="AI12" s="148"/>
      <c r="AJ12" s="150">
        <f t="shared" ref="AJ12:AJ16" si="4">SUM(AF12:AI12)</f>
        <v>0</v>
      </c>
      <c r="AK12" s="90"/>
      <c r="AL12" s="151">
        <f t="shared" ref="AL12:AN16" si="5">F12+N12+V12+AD12</f>
        <v>0</v>
      </c>
      <c r="AM12" s="90"/>
      <c r="AN12" s="150">
        <f t="shared" si="5"/>
        <v>0</v>
      </c>
      <c r="AO12" s="150">
        <f t="shared" si="0"/>
        <v>0</v>
      </c>
      <c r="AP12" s="150">
        <f t="shared" si="0"/>
        <v>0</v>
      </c>
      <c r="AQ12" s="150">
        <f t="shared" si="0"/>
        <v>0</v>
      </c>
      <c r="AR12" s="152">
        <f t="shared" ref="AR12:AR16" si="6">SUM(AN12:AQ12)</f>
        <v>0</v>
      </c>
    </row>
    <row r="13" spans="2:44" s="23" customFormat="1" ht="15" customHeight="1">
      <c r="B13" s="292"/>
      <c r="C13" s="136" t="s">
        <v>34</v>
      </c>
      <c r="D13" s="137" t="s">
        <v>93</v>
      </c>
      <c r="E13" s="44"/>
      <c r="F13" s="138"/>
      <c r="G13" s="102"/>
      <c r="H13" s="139"/>
      <c r="I13" s="140"/>
      <c r="J13" s="139"/>
      <c r="K13" s="140"/>
      <c r="L13" s="141">
        <f t="shared" si="1"/>
        <v>0</v>
      </c>
      <c r="M13" s="102"/>
      <c r="N13" s="138"/>
      <c r="O13" s="102"/>
      <c r="P13" s="139"/>
      <c r="Q13" s="140"/>
      <c r="R13" s="139"/>
      <c r="S13" s="140"/>
      <c r="T13" s="141">
        <f t="shared" si="2"/>
        <v>0</v>
      </c>
      <c r="U13" s="102"/>
      <c r="V13" s="138"/>
      <c r="W13" s="102"/>
      <c r="X13" s="139"/>
      <c r="Y13" s="140"/>
      <c r="Z13" s="139"/>
      <c r="AA13" s="140"/>
      <c r="AB13" s="141">
        <f t="shared" si="3"/>
        <v>0</v>
      </c>
      <c r="AC13" s="102"/>
      <c r="AD13" s="138"/>
      <c r="AE13" s="102"/>
      <c r="AF13" s="139"/>
      <c r="AG13" s="140"/>
      <c r="AH13" s="139"/>
      <c r="AI13" s="140"/>
      <c r="AJ13" s="141">
        <f t="shared" si="4"/>
        <v>0</v>
      </c>
      <c r="AK13" s="90"/>
      <c r="AL13" s="142">
        <f t="shared" si="5"/>
        <v>0</v>
      </c>
      <c r="AM13" s="90"/>
      <c r="AN13" s="141">
        <f>H13+P13+X13+AF13</f>
        <v>0</v>
      </c>
      <c r="AO13" s="141">
        <f t="shared" si="0"/>
        <v>0</v>
      </c>
      <c r="AP13" s="141">
        <f t="shared" si="0"/>
        <v>0</v>
      </c>
      <c r="AQ13" s="141">
        <f t="shared" si="0"/>
        <v>0</v>
      </c>
      <c r="AR13" s="143">
        <f t="shared" si="6"/>
        <v>0</v>
      </c>
    </row>
    <row r="14" spans="2:44" s="23" customFormat="1" ht="15" customHeight="1">
      <c r="B14" s="292"/>
      <c r="C14" s="136" t="s">
        <v>53</v>
      </c>
      <c r="D14" s="137" t="s">
        <v>93</v>
      </c>
      <c r="E14" s="44"/>
      <c r="F14" s="146"/>
      <c r="G14" s="102"/>
      <c r="H14" s="147"/>
      <c r="I14" s="148"/>
      <c r="J14" s="149"/>
      <c r="K14" s="148"/>
      <c r="L14" s="150">
        <f t="shared" si="1"/>
        <v>0</v>
      </c>
      <c r="M14" s="102"/>
      <c r="N14" s="146"/>
      <c r="O14" s="102"/>
      <c r="P14" s="147"/>
      <c r="Q14" s="148"/>
      <c r="R14" s="149"/>
      <c r="S14" s="148"/>
      <c r="T14" s="150">
        <f t="shared" si="2"/>
        <v>0</v>
      </c>
      <c r="U14" s="102"/>
      <c r="V14" s="146"/>
      <c r="W14" s="102"/>
      <c r="X14" s="147"/>
      <c r="Y14" s="148"/>
      <c r="Z14" s="149"/>
      <c r="AA14" s="148"/>
      <c r="AB14" s="150">
        <f t="shared" si="3"/>
        <v>0</v>
      </c>
      <c r="AC14" s="102"/>
      <c r="AD14" s="146"/>
      <c r="AE14" s="102"/>
      <c r="AF14" s="147"/>
      <c r="AG14" s="148"/>
      <c r="AH14" s="149"/>
      <c r="AI14" s="148"/>
      <c r="AJ14" s="150">
        <f t="shared" si="4"/>
        <v>0</v>
      </c>
      <c r="AK14" s="90"/>
      <c r="AL14" s="151">
        <f t="shared" si="5"/>
        <v>0</v>
      </c>
      <c r="AM14" s="90"/>
      <c r="AN14" s="150">
        <f t="shared" si="5"/>
        <v>0</v>
      </c>
      <c r="AO14" s="150">
        <f t="shared" si="0"/>
        <v>0</v>
      </c>
      <c r="AP14" s="150">
        <f t="shared" si="0"/>
        <v>0</v>
      </c>
      <c r="AQ14" s="150">
        <f t="shared" si="0"/>
        <v>0</v>
      </c>
      <c r="AR14" s="152">
        <f t="shared" si="6"/>
        <v>0</v>
      </c>
    </row>
    <row r="15" spans="2:44" s="23" customFormat="1" ht="15" customHeight="1">
      <c r="B15" s="292"/>
      <c r="C15" s="144" t="s">
        <v>54</v>
      </c>
      <c r="D15" s="145" t="s">
        <v>93</v>
      </c>
      <c r="E15" s="44"/>
      <c r="F15" s="153"/>
      <c r="G15" s="102"/>
      <c r="H15" s="154"/>
      <c r="I15" s="155"/>
      <c r="J15" s="154"/>
      <c r="K15" s="155"/>
      <c r="L15" s="156">
        <f t="shared" si="1"/>
        <v>0</v>
      </c>
      <c r="M15" s="102"/>
      <c r="N15" s="153"/>
      <c r="O15" s="102"/>
      <c r="P15" s="154"/>
      <c r="Q15" s="155"/>
      <c r="R15" s="154"/>
      <c r="S15" s="155"/>
      <c r="T15" s="156">
        <f t="shared" si="2"/>
        <v>0</v>
      </c>
      <c r="U15" s="102"/>
      <c r="V15" s="153"/>
      <c r="W15" s="102"/>
      <c r="X15" s="154"/>
      <c r="Y15" s="155"/>
      <c r="Z15" s="154"/>
      <c r="AA15" s="155"/>
      <c r="AB15" s="156">
        <f t="shared" si="3"/>
        <v>0</v>
      </c>
      <c r="AC15" s="102"/>
      <c r="AD15" s="153"/>
      <c r="AE15" s="102"/>
      <c r="AF15" s="154"/>
      <c r="AG15" s="155"/>
      <c r="AH15" s="154"/>
      <c r="AI15" s="155"/>
      <c r="AJ15" s="156">
        <f t="shared" si="4"/>
        <v>0</v>
      </c>
      <c r="AK15" s="90"/>
      <c r="AL15" s="157">
        <f t="shared" si="5"/>
        <v>0</v>
      </c>
      <c r="AM15" s="90"/>
      <c r="AN15" s="156">
        <f t="shared" si="5"/>
        <v>0</v>
      </c>
      <c r="AO15" s="156">
        <f t="shared" si="0"/>
        <v>0</v>
      </c>
      <c r="AP15" s="156">
        <f t="shared" si="0"/>
        <v>0</v>
      </c>
      <c r="AQ15" s="156">
        <f t="shared" si="0"/>
        <v>0</v>
      </c>
      <c r="AR15" s="158">
        <f t="shared" si="6"/>
        <v>0</v>
      </c>
    </row>
    <row r="16" spans="2:44" s="23" customFormat="1" ht="15" customHeight="1">
      <c r="B16" s="293"/>
      <c r="C16" s="144" t="s">
        <v>55</v>
      </c>
      <c r="D16" s="145" t="s">
        <v>93</v>
      </c>
      <c r="E16" s="44"/>
      <c r="F16" s="146"/>
      <c r="G16" s="102"/>
      <c r="H16" s="147"/>
      <c r="I16" s="148"/>
      <c r="J16" s="149"/>
      <c r="K16" s="148"/>
      <c r="L16" s="150">
        <f t="shared" si="1"/>
        <v>0</v>
      </c>
      <c r="M16" s="102"/>
      <c r="N16" s="146"/>
      <c r="O16" s="102"/>
      <c r="P16" s="147"/>
      <c r="Q16" s="148"/>
      <c r="R16" s="149"/>
      <c r="S16" s="148"/>
      <c r="T16" s="150">
        <f t="shared" si="2"/>
        <v>0</v>
      </c>
      <c r="U16" s="102"/>
      <c r="V16" s="146"/>
      <c r="W16" s="102"/>
      <c r="X16" s="147"/>
      <c r="Y16" s="148"/>
      <c r="Z16" s="149"/>
      <c r="AA16" s="148"/>
      <c r="AB16" s="150">
        <f t="shared" si="3"/>
        <v>0</v>
      </c>
      <c r="AC16" s="102"/>
      <c r="AD16" s="146"/>
      <c r="AE16" s="102"/>
      <c r="AF16" s="147"/>
      <c r="AG16" s="148"/>
      <c r="AH16" s="149"/>
      <c r="AI16" s="148"/>
      <c r="AJ16" s="150">
        <f t="shared" si="4"/>
        <v>0</v>
      </c>
      <c r="AK16" s="90"/>
      <c r="AL16" s="151">
        <f t="shared" si="5"/>
        <v>0</v>
      </c>
      <c r="AM16" s="90"/>
      <c r="AN16" s="150">
        <f t="shared" si="5"/>
        <v>0</v>
      </c>
      <c r="AO16" s="150">
        <f t="shared" si="0"/>
        <v>0</v>
      </c>
      <c r="AP16" s="150">
        <f t="shared" si="0"/>
        <v>0</v>
      </c>
      <c r="AQ16" s="150">
        <f t="shared" si="0"/>
        <v>0</v>
      </c>
      <c r="AR16" s="152">
        <f t="shared" si="6"/>
        <v>0</v>
      </c>
    </row>
    <row r="17" spans="2:44" s="23" customFormat="1">
      <c r="F17" s="159"/>
      <c r="G17" s="94"/>
      <c r="H17" s="94"/>
      <c r="I17" s="94"/>
      <c r="J17" s="94"/>
      <c r="K17" s="94"/>
      <c r="L17" s="94"/>
      <c r="M17" s="94"/>
      <c r="N17" s="159"/>
      <c r="O17" s="94"/>
      <c r="P17" s="94"/>
      <c r="Q17" s="94"/>
      <c r="R17" s="94"/>
      <c r="S17" s="94"/>
      <c r="T17" s="94"/>
      <c r="U17" s="94"/>
      <c r="V17" s="159"/>
      <c r="W17" s="94"/>
      <c r="X17" s="94"/>
      <c r="Y17" s="94"/>
      <c r="Z17" s="94"/>
      <c r="AA17" s="94"/>
      <c r="AB17" s="94"/>
      <c r="AC17" s="94"/>
      <c r="AD17" s="159"/>
      <c r="AE17" s="94"/>
      <c r="AF17" s="94"/>
      <c r="AG17" s="94"/>
      <c r="AH17" s="94"/>
      <c r="AI17" s="94"/>
      <c r="AJ17" s="94"/>
      <c r="AK17" s="94"/>
      <c r="AL17" s="159"/>
      <c r="AM17" s="94"/>
      <c r="AN17" s="94"/>
      <c r="AO17" s="94"/>
      <c r="AP17" s="94"/>
      <c r="AQ17" s="94"/>
      <c r="AR17" s="94"/>
    </row>
    <row r="18" spans="2:44" s="23" customFormat="1" ht="15" customHeight="1">
      <c r="B18" s="275" t="s">
        <v>38</v>
      </c>
      <c r="C18" s="276"/>
      <c r="D18" s="276"/>
      <c r="E18" s="60"/>
      <c r="F18" s="160">
        <f>SUM(F11:F16)</f>
        <v>0</v>
      </c>
      <c r="G18" s="161"/>
      <c r="H18" s="117">
        <f>SUM(H11:H16)</f>
        <v>0</v>
      </c>
      <c r="I18" s="118">
        <f t="shared" ref="I18:K18" si="7">SUM(I11:I16)</f>
        <v>0</v>
      </c>
      <c r="J18" s="118">
        <f t="shared" si="7"/>
        <v>0</v>
      </c>
      <c r="K18" s="135">
        <f t="shared" si="7"/>
        <v>0</v>
      </c>
      <c r="L18" s="162">
        <f>SUM(L11:L16)</f>
        <v>0</v>
      </c>
      <c r="M18" s="96"/>
      <c r="N18" s="160">
        <f>SUM(N11:N16)</f>
        <v>0</v>
      </c>
      <c r="O18" s="161"/>
      <c r="P18" s="117">
        <f>SUM(P11:P16)</f>
        <v>0</v>
      </c>
      <c r="Q18" s="118">
        <f t="shared" ref="Q18:S18" si="8">SUM(Q11:Q16)</f>
        <v>0</v>
      </c>
      <c r="R18" s="118">
        <f t="shared" si="8"/>
        <v>0</v>
      </c>
      <c r="S18" s="135">
        <f t="shared" si="8"/>
        <v>0</v>
      </c>
      <c r="T18" s="162">
        <f>SUM(T11:T16)</f>
        <v>0</v>
      </c>
      <c r="U18" s="96"/>
      <c r="V18" s="160">
        <f>SUM(V11:V16)</f>
        <v>0</v>
      </c>
      <c r="W18" s="161"/>
      <c r="X18" s="117">
        <f>SUM(X11:X16)</f>
        <v>0</v>
      </c>
      <c r="Y18" s="118">
        <f t="shared" ref="Y18:AA18" si="9">SUM(Y11:Y16)</f>
        <v>0</v>
      </c>
      <c r="Z18" s="118">
        <f t="shared" si="9"/>
        <v>0</v>
      </c>
      <c r="AA18" s="135">
        <f t="shared" si="9"/>
        <v>0</v>
      </c>
      <c r="AB18" s="162">
        <f>SUM(AB11:AB16)</f>
        <v>0</v>
      </c>
      <c r="AC18" s="96"/>
      <c r="AD18" s="160">
        <f>SUM(AD11:AD16)</f>
        <v>0</v>
      </c>
      <c r="AE18" s="161"/>
      <c r="AF18" s="117">
        <f>SUM(AF11:AF16)</f>
        <v>0</v>
      </c>
      <c r="AG18" s="118">
        <f t="shared" ref="AG18:AI18" si="10">SUM(AG11:AG16)</f>
        <v>0</v>
      </c>
      <c r="AH18" s="118">
        <f t="shared" si="10"/>
        <v>0</v>
      </c>
      <c r="AI18" s="135">
        <f t="shared" si="10"/>
        <v>0</v>
      </c>
      <c r="AJ18" s="162">
        <f>SUM(AJ11:AJ16)</f>
        <v>0</v>
      </c>
      <c r="AK18" s="96"/>
      <c r="AL18" s="163">
        <f>SUM(AL11:AL16)</f>
        <v>0</v>
      </c>
      <c r="AM18" s="161"/>
      <c r="AN18" s="164">
        <f>SUM(AN11:AN16)</f>
        <v>0</v>
      </c>
      <c r="AO18" s="165">
        <f t="shared" ref="AO18:AR18" si="11">SUM(AO11:AO16)</f>
        <v>0</v>
      </c>
      <c r="AP18" s="165">
        <f t="shared" si="11"/>
        <v>0</v>
      </c>
      <c r="AQ18" s="165">
        <f t="shared" si="11"/>
        <v>0</v>
      </c>
      <c r="AR18" s="162">
        <f t="shared" si="11"/>
        <v>0</v>
      </c>
    </row>
    <row r="19" spans="2:44" s="23" customFormat="1"/>
    <row r="20" spans="2:44" s="23" customFormat="1">
      <c r="B20" s="8" t="s">
        <v>39</v>
      </c>
      <c r="C20" s="8"/>
      <c r="D20" s="8"/>
    </row>
    <row r="21" spans="2:44" s="23" customFormat="1">
      <c r="B21" s="61" t="s">
        <v>80</v>
      </c>
      <c r="C21" s="8"/>
      <c r="D21" s="8"/>
    </row>
    <row r="22" spans="2:44" s="23" customFormat="1">
      <c r="B22" s="61" t="s">
        <v>94</v>
      </c>
      <c r="C22" s="8"/>
      <c r="D22" s="8"/>
    </row>
    <row r="23" spans="2:44" s="23" customFormat="1">
      <c r="B23" s="61" t="s">
        <v>40</v>
      </c>
    </row>
    <row r="24" spans="2:44" s="23" customFormat="1"/>
    <row r="25" spans="2:44" s="23" customFormat="1"/>
    <row r="26" spans="2:44" s="23" customFormat="1"/>
    <row r="27" spans="2:44" s="23" customFormat="1"/>
    <row r="28" spans="2:44" s="23" customFormat="1"/>
    <row r="29" spans="2:44" s="23" customFormat="1"/>
    <row r="30" spans="2:44" s="23" customFormat="1"/>
    <row r="31" spans="2:44" s="23" customFormat="1"/>
    <row r="32" spans="2:44" s="23" customFormat="1"/>
    <row r="33" s="23" customFormat="1"/>
    <row r="34" s="23" customFormat="1"/>
    <row r="35" s="23" customFormat="1"/>
    <row r="36" s="23" customFormat="1"/>
    <row r="37" s="23" customFormat="1"/>
    <row r="38" s="23" customFormat="1"/>
    <row r="39" s="23" customFormat="1"/>
    <row r="40" s="23" customFormat="1"/>
    <row r="41" s="23" customFormat="1"/>
    <row r="42" s="23" customFormat="1"/>
    <row r="43" s="23" customFormat="1"/>
    <row r="44" s="23" customFormat="1"/>
    <row r="45" s="23" customFormat="1"/>
    <row r="46" s="23" customFormat="1"/>
    <row r="47" s="23" customFormat="1"/>
    <row r="48" s="23" customFormat="1"/>
    <row r="49" s="23" customFormat="1"/>
    <row r="50" s="23" customFormat="1"/>
    <row r="51" s="23" customFormat="1"/>
    <row r="52" s="23" customFormat="1"/>
    <row r="53" s="23" customFormat="1"/>
    <row r="54" s="23" customFormat="1"/>
    <row r="55" s="23" customFormat="1"/>
    <row r="56" s="23" customFormat="1"/>
    <row r="57" s="23" customFormat="1"/>
    <row r="58" s="23" customFormat="1"/>
    <row r="59" s="23" customFormat="1"/>
    <row r="60" s="23" customFormat="1"/>
    <row r="61" s="23" customFormat="1"/>
    <row r="62" s="23" customFormat="1"/>
    <row r="63" s="23" customFormat="1"/>
    <row r="64" s="23" customFormat="1"/>
    <row r="65" s="23" customFormat="1"/>
    <row r="66" s="23" customFormat="1"/>
    <row r="67" s="23" customFormat="1"/>
    <row r="68" s="23" customFormat="1"/>
    <row r="69" s="23" customFormat="1"/>
    <row r="70" s="23" customFormat="1"/>
    <row r="71" s="23" customFormat="1"/>
    <row r="72" s="23" customFormat="1"/>
    <row r="73" s="23" customFormat="1"/>
    <row r="74" s="23" customFormat="1"/>
    <row r="75" s="23" customFormat="1"/>
    <row r="76" s="23" customFormat="1"/>
    <row r="77" s="23" customFormat="1"/>
    <row r="78" s="23" customFormat="1"/>
    <row r="79" s="23" customFormat="1"/>
    <row r="80" s="23" customFormat="1"/>
    <row r="81" s="23" customFormat="1"/>
    <row r="82" s="23" customFormat="1"/>
    <row r="83" s="23" customFormat="1"/>
    <row r="84" s="23" customFormat="1"/>
    <row r="85" s="23" customFormat="1"/>
    <row r="86" s="23" customFormat="1"/>
    <row r="87" s="23" customFormat="1"/>
    <row r="88" s="23" customFormat="1"/>
    <row r="89" s="23" customFormat="1"/>
    <row r="90" s="23" customFormat="1"/>
    <row r="91" s="23" customFormat="1"/>
    <row r="92" s="23" customFormat="1"/>
    <row r="93" s="23" customFormat="1"/>
    <row r="94" s="23" customFormat="1"/>
    <row r="95" s="23" customFormat="1"/>
    <row r="96" s="23" customFormat="1"/>
    <row r="97" s="23" customFormat="1"/>
    <row r="98" s="23" customFormat="1"/>
    <row r="99" s="23" customFormat="1"/>
    <row r="100" s="23" customFormat="1"/>
    <row r="101" s="23" customFormat="1"/>
    <row r="102" s="23" customFormat="1"/>
    <row r="103" s="23" customFormat="1"/>
    <row r="104" s="23" customFormat="1"/>
    <row r="105" s="23" customFormat="1"/>
    <row r="106" s="23" customFormat="1"/>
    <row r="107" s="23" customFormat="1"/>
    <row r="108" s="23" customFormat="1"/>
    <row r="109" s="23" customFormat="1"/>
    <row r="110" s="23" customFormat="1"/>
    <row r="111" s="23" customFormat="1"/>
    <row r="112" s="23" customFormat="1"/>
    <row r="113" s="23" customFormat="1"/>
    <row r="114" s="23" customFormat="1"/>
    <row r="115" s="23" customFormat="1"/>
    <row r="116" s="23" customFormat="1"/>
    <row r="117" s="23" customFormat="1"/>
    <row r="118" s="23" customFormat="1"/>
    <row r="119" s="23" customFormat="1"/>
    <row r="120" s="23" customFormat="1"/>
    <row r="121" s="23" customFormat="1"/>
    <row r="122" s="23" customFormat="1"/>
    <row r="123" s="23" customFormat="1"/>
    <row r="124" s="23" customFormat="1"/>
    <row r="125" s="23" customFormat="1"/>
    <row r="126" s="23" customFormat="1"/>
    <row r="127" s="23" customFormat="1"/>
    <row r="128" s="23" customFormat="1"/>
    <row r="129" s="23" customFormat="1"/>
    <row r="130" s="23" customFormat="1"/>
    <row r="131" s="23" customFormat="1"/>
    <row r="132" s="23" customFormat="1"/>
    <row r="133" s="23" customFormat="1"/>
    <row r="134" s="23" customFormat="1"/>
    <row r="135" s="23" customFormat="1"/>
    <row r="136" s="23" customFormat="1"/>
    <row r="137" s="23" customFormat="1"/>
    <row r="138" s="23" customFormat="1"/>
    <row r="139" s="23" customFormat="1"/>
    <row r="140" s="23" customFormat="1"/>
    <row r="141" s="23" customFormat="1"/>
    <row r="142" s="23" customFormat="1"/>
    <row r="143" s="23" customFormat="1"/>
    <row r="144" s="23" customFormat="1"/>
    <row r="145" s="23" customFormat="1"/>
    <row r="146" s="23" customFormat="1"/>
    <row r="147" s="23" customFormat="1"/>
    <row r="148" s="23" customFormat="1"/>
    <row r="149" s="23" customFormat="1"/>
    <row r="150" s="23" customFormat="1"/>
    <row r="151" s="23" customFormat="1"/>
    <row r="152" s="23" customFormat="1"/>
    <row r="153" s="23" customFormat="1"/>
    <row r="154" s="23" customFormat="1"/>
    <row r="155" s="23" customFormat="1"/>
    <row r="156" s="23" customFormat="1"/>
    <row r="157" s="23" customFormat="1"/>
    <row r="158" s="23" customFormat="1"/>
    <row r="159" s="23" customFormat="1"/>
    <row r="160" s="23" customFormat="1"/>
    <row r="161" s="23" customFormat="1"/>
    <row r="162" s="23" customFormat="1"/>
    <row r="163" s="23" customFormat="1"/>
    <row r="164" s="23" customFormat="1"/>
    <row r="165" s="23" customFormat="1"/>
    <row r="166" s="23" customFormat="1"/>
    <row r="167" s="23" customFormat="1"/>
    <row r="168" s="23" customFormat="1"/>
    <row r="169" s="23" customFormat="1"/>
    <row r="170" s="23" customFormat="1"/>
    <row r="171" s="23" customFormat="1"/>
    <row r="172" s="23" customFormat="1"/>
    <row r="173" s="23" customFormat="1"/>
    <row r="174" s="23" customFormat="1"/>
    <row r="175" s="23" customFormat="1"/>
    <row r="176" s="23" customFormat="1"/>
    <row r="177" s="23" customFormat="1"/>
    <row r="178" s="23" customFormat="1"/>
    <row r="179" s="23" customFormat="1"/>
    <row r="180" s="23" customFormat="1"/>
    <row r="181" s="23" customFormat="1"/>
    <row r="182" s="23" customFormat="1"/>
    <row r="183" s="23" customFormat="1"/>
    <row r="184" s="23" customFormat="1"/>
    <row r="185" s="23" customFormat="1"/>
    <row r="186" s="23" customFormat="1"/>
    <row r="187" s="23" customFormat="1"/>
    <row r="188" s="23" customFormat="1"/>
    <row r="189" s="23" customFormat="1"/>
    <row r="190" s="23" customFormat="1"/>
    <row r="191" s="23" customFormat="1"/>
    <row r="192" s="23" customFormat="1"/>
    <row r="193" s="23" customFormat="1"/>
    <row r="194" s="23" customFormat="1"/>
    <row r="195" s="23" customFormat="1"/>
    <row r="196" s="23" customFormat="1"/>
    <row r="197" s="23" customFormat="1"/>
    <row r="198" s="23" customFormat="1"/>
    <row r="199" s="23" customFormat="1"/>
    <row r="200" s="23" customFormat="1"/>
    <row r="201" s="23" customFormat="1"/>
    <row r="202" s="23" customFormat="1"/>
    <row r="203" s="23" customFormat="1"/>
    <row r="204" s="23" customFormat="1"/>
    <row r="205" s="23" customFormat="1"/>
    <row r="206" s="23" customFormat="1"/>
    <row r="207" s="23" customFormat="1"/>
    <row r="208" s="23" customFormat="1"/>
    <row r="209" s="23" customFormat="1"/>
    <row r="210" s="23" customFormat="1"/>
    <row r="211" s="23" customFormat="1"/>
    <row r="212" s="23" customFormat="1"/>
    <row r="213" s="23" customFormat="1"/>
    <row r="214" s="23" customFormat="1"/>
    <row r="215" s="23" customFormat="1"/>
    <row r="216" s="23" customFormat="1"/>
    <row r="217" s="23" customFormat="1"/>
    <row r="218" s="23" customFormat="1"/>
    <row r="219" s="23" customFormat="1"/>
    <row r="220" s="23" customFormat="1"/>
    <row r="221" s="23" customFormat="1"/>
    <row r="222" s="23" customFormat="1"/>
    <row r="223" s="23" customFormat="1"/>
    <row r="224" s="23" customFormat="1"/>
    <row r="225" s="23" customFormat="1"/>
    <row r="226" s="23" customFormat="1"/>
    <row r="227" s="23" customFormat="1"/>
    <row r="228" s="23" customFormat="1"/>
    <row r="229" s="23" customFormat="1"/>
    <row r="230" s="23" customFormat="1"/>
    <row r="231" s="23" customFormat="1"/>
    <row r="232" s="23" customFormat="1"/>
    <row r="233" s="23" customFormat="1"/>
    <row r="234" s="23" customFormat="1"/>
    <row r="235" s="23" customFormat="1"/>
    <row r="236" s="23" customFormat="1"/>
    <row r="237" s="23" customFormat="1"/>
    <row r="238" s="23" customFormat="1"/>
    <row r="239" s="23" customFormat="1"/>
    <row r="240" s="23" customFormat="1"/>
    <row r="241" s="23" customFormat="1"/>
    <row r="242" s="23" customFormat="1"/>
    <row r="243" s="23" customFormat="1"/>
    <row r="244" s="23" customFormat="1"/>
    <row r="245" s="23" customFormat="1"/>
    <row r="246" s="23" customFormat="1"/>
    <row r="247" s="23" customFormat="1"/>
    <row r="248" s="23" customFormat="1"/>
    <row r="249" s="23" customFormat="1"/>
    <row r="250" s="23" customFormat="1"/>
    <row r="251" s="23" customFormat="1"/>
    <row r="252" s="23" customFormat="1"/>
    <row r="253" s="23" customFormat="1"/>
    <row r="254" s="23" customFormat="1"/>
    <row r="255" s="23" customFormat="1"/>
    <row r="256" s="23" customFormat="1"/>
    <row r="257" s="23" customFormat="1"/>
    <row r="258" s="23" customFormat="1"/>
    <row r="259" s="23" customFormat="1"/>
    <row r="260" s="23" customFormat="1"/>
    <row r="261" s="23" customFormat="1"/>
    <row r="262" s="23" customFormat="1"/>
    <row r="263" s="23" customFormat="1"/>
    <row r="264" s="23" customFormat="1"/>
    <row r="265" s="23" customFormat="1"/>
    <row r="266" s="23" customFormat="1"/>
    <row r="267" s="23" customFormat="1"/>
  </sheetData>
  <mergeCells count="15">
    <mergeCell ref="AN8:AR8"/>
    <mergeCell ref="B11:B16"/>
    <mergeCell ref="B18:D18"/>
    <mergeCell ref="F6:L6"/>
    <mergeCell ref="N6:T6"/>
    <mergeCell ref="V6:AB6"/>
    <mergeCell ref="AD6:AJ6"/>
    <mergeCell ref="H8:K8"/>
    <mergeCell ref="L8:L9"/>
    <mergeCell ref="P8:S8"/>
    <mergeCell ref="T8:T9"/>
    <mergeCell ref="X8:AA8"/>
    <mergeCell ref="AB8:AB9"/>
    <mergeCell ref="AF8:AI8"/>
    <mergeCell ref="AJ8:AJ9"/>
  </mergeCells>
  <printOptions horizontalCentered="1"/>
  <pageMargins left="0.15748031496062992" right="0.15748031496062992" top="0.39370078740157477" bottom="0.27559055118110237" header="0.31496062992125984" footer="0.31496062992125984"/>
  <pageSetup paperSize="8" scale="73" orientation="landscape"/>
  <headerFooter>
    <oddFooter>&amp;C&amp;"Tahoma,Normal"Page &amp;P de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C3B71C-FE5D-4D0C-A34E-8609CF92BE89}">
  <sheetPr>
    <tabColor theme="7" tint="-0.499984740745262"/>
    <pageSetUpPr fitToPage="1"/>
  </sheetPr>
  <dimension ref="B2:P118"/>
  <sheetViews>
    <sheetView zoomScaleNormal="100" workbookViewId="0">
      <selection activeCell="F72" sqref="F72"/>
    </sheetView>
  </sheetViews>
  <sheetFormatPr baseColWidth="10" defaultColWidth="12" defaultRowHeight="10.5"/>
  <cols>
    <col min="1" max="1" width="6.6640625" style="5" customWidth="1"/>
    <col min="2" max="2" width="14.1640625" style="13" customWidth="1"/>
    <col min="3" max="3" width="22" style="13" customWidth="1"/>
    <col min="4" max="4" width="48.5" style="13" customWidth="1"/>
    <col min="5" max="5" width="2" style="5" customWidth="1"/>
    <col min="6" max="7" width="20.83203125" style="5" customWidth="1"/>
    <col min="8" max="8" width="2" style="5" customWidth="1"/>
    <col min="9" max="9" width="20.83203125" style="5" customWidth="1"/>
    <col min="10" max="10" width="2" style="5" customWidth="1"/>
    <col min="11" max="11" width="20.83203125" style="5" customWidth="1"/>
    <col min="12" max="12" width="2" style="5" customWidth="1"/>
    <col min="13" max="13" width="20.83203125" style="5" customWidth="1"/>
    <col min="14" max="14" width="16.1640625" style="5" customWidth="1"/>
    <col min="15" max="15" width="2" style="5" customWidth="1"/>
    <col min="16" max="16" width="20.83203125" style="5" customWidth="1"/>
    <col min="17" max="16384" width="12" style="5"/>
  </cols>
  <sheetData>
    <row r="2" spans="2:16" ht="17.45" customHeight="1">
      <c r="B2" s="1" t="s">
        <v>95</v>
      </c>
      <c r="C2" s="2"/>
      <c r="D2" s="2"/>
      <c r="E2" s="2"/>
      <c r="F2" s="2"/>
      <c r="G2" s="2"/>
      <c r="H2" s="2"/>
      <c r="I2" s="2"/>
      <c r="J2" s="2"/>
      <c r="K2" s="2"/>
      <c r="L2" s="2"/>
      <c r="M2" s="2"/>
      <c r="N2" s="2"/>
      <c r="O2" s="2"/>
      <c r="P2" s="2"/>
    </row>
    <row r="3" spans="2:16" ht="10.9" customHeight="1">
      <c r="E3" s="13"/>
      <c r="F3" s="13"/>
      <c r="G3" s="13"/>
      <c r="H3" s="13"/>
      <c r="I3" s="13"/>
      <c r="J3" s="13"/>
      <c r="K3" s="13"/>
      <c r="L3" s="13"/>
      <c r="M3" s="13"/>
      <c r="N3" s="13"/>
      <c r="O3" s="13"/>
      <c r="P3" s="13"/>
    </row>
    <row r="4" spans="2:16" ht="10.9" customHeight="1">
      <c r="B4" s="8" t="s">
        <v>1</v>
      </c>
      <c r="E4" s="13"/>
      <c r="F4" s="13"/>
      <c r="G4" s="13"/>
      <c r="H4" s="13"/>
      <c r="I4" s="13"/>
      <c r="J4" s="13"/>
      <c r="K4" s="13"/>
      <c r="L4" s="13"/>
      <c r="M4" s="13"/>
      <c r="N4" s="13"/>
      <c r="O4" s="13"/>
      <c r="P4" s="13"/>
    </row>
    <row r="5" spans="2:16" ht="10.9" customHeight="1">
      <c r="E5" s="13"/>
      <c r="F5" s="13"/>
      <c r="G5" s="13"/>
      <c r="H5" s="13"/>
      <c r="I5" s="13"/>
      <c r="J5" s="13"/>
      <c r="K5" s="13"/>
      <c r="L5" s="13"/>
      <c r="M5" s="13"/>
      <c r="N5" s="13"/>
      <c r="O5" s="13"/>
      <c r="P5" s="13"/>
    </row>
    <row r="6" spans="2:16" ht="17.45" customHeight="1">
      <c r="B6" s="9" t="s">
        <v>96</v>
      </c>
      <c r="C6" s="10"/>
      <c r="D6" s="10"/>
      <c r="E6" s="10"/>
      <c r="F6" s="10"/>
      <c r="G6" s="10"/>
      <c r="H6" s="10"/>
      <c r="I6" s="10"/>
      <c r="J6" s="10"/>
      <c r="K6" s="10"/>
      <c r="L6" s="10"/>
      <c r="M6" s="10"/>
      <c r="N6" s="10"/>
      <c r="O6" s="10"/>
      <c r="P6" s="10"/>
    </row>
    <row r="7" spans="2:16" ht="10.9" customHeight="1"/>
    <row r="8" spans="2:16" s="23" customFormat="1" ht="42.4" customHeight="1">
      <c r="B8" s="166" t="s">
        <v>18</v>
      </c>
      <c r="C8" s="167" t="s">
        <v>20</v>
      </c>
      <c r="D8" s="168" t="s">
        <v>97</v>
      </c>
      <c r="F8" s="169" t="s">
        <v>98</v>
      </c>
    </row>
    <row r="9" spans="2:16" s="23" customFormat="1" ht="5.45" customHeight="1">
      <c r="B9" s="170"/>
      <c r="C9" s="170"/>
      <c r="D9" s="170"/>
      <c r="F9" s="170"/>
    </row>
    <row r="10" spans="2:16" s="23" customFormat="1" ht="33" customHeight="1">
      <c r="B10" s="210" t="s">
        <v>30</v>
      </c>
      <c r="C10" s="171" t="s">
        <v>99</v>
      </c>
      <c r="D10" s="172" t="s">
        <v>100</v>
      </c>
      <c r="F10" s="173"/>
    </row>
    <row r="11" spans="2:16" s="23" customFormat="1" ht="33" customHeight="1">
      <c r="B11" s="211" t="s">
        <v>33</v>
      </c>
      <c r="C11" s="171" t="s">
        <v>99</v>
      </c>
      <c r="D11" s="172" t="s">
        <v>100</v>
      </c>
      <c r="F11" s="254"/>
    </row>
    <row r="12" spans="2:16" s="23" customFormat="1" ht="33" customHeight="1">
      <c r="B12" s="211" t="s">
        <v>34</v>
      </c>
      <c r="C12" s="171" t="s">
        <v>99</v>
      </c>
      <c r="D12" s="172" t="s">
        <v>100</v>
      </c>
      <c r="F12" s="254"/>
    </row>
    <row r="13" spans="2:16" s="23" customFormat="1" ht="33" customHeight="1">
      <c r="B13" s="211" t="s">
        <v>53</v>
      </c>
      <c r="C13" s="171" t="s">
        <v>99</v>
      </c>
      <c r="D13" s="172" t="s">
        <v>100</v>
      </c>
      <c r="F13" s="254"/>
    </row>
    <row r="14" spans="2:16" s="23" customFormat="1" ht="33" customHeight="1">
      <c r="B14" s="211" t="s">
        <v>54</v>
      </c>
      <c r="C14" s="171" t="s">
        <v>99</v>
      </c>
      <c r="D14" s="172" t="s">
        <v>100</v>
      </c>
      <c r="F14" s="254"/>
    </row>
    <row r="15" spans="2:16" s="23" customFormat="1" ht="33" customHeight="1">
      <c r="B15" s="212" t="s">
        <v>55</v>
      </c>
      <c r="C15" s="171" t="s">
        <v>99</v>
      </c>
      <c r="D15" s="172" t="s">
        <v>100</v>
      </c>
      <c r="F15" s="173"/>
    </row>
    <row r="16" spans="2:16" s="23" customFormat="1" ht="5.45" customHeight="1">
      <c r="B16" s="170"/>
      <c r="C16" s="170"/>
      <c r="D16" s="170"/>
      <c r="F16" s="215"/>
    </row>
    <row r="17" spans="2:16" s="23" customFormat="1" ht="19.350000000000001" customHeight="1">
      <c r="D17" s="174" t="s">
        <v>101</v>
      </c>
      <c r="F17" s="162">
        <f>SUM(F10:F15)</f>
        <v>0</v>
      </c>
    </row>
    <row r="18" spans="2:16" s="23" customFormat="1">
      <c r="B18" s="24"/>
      <c r="C18" s="24"/>
      <c r="D18" s="24"/>
    </row>
    <row r="19" spans="2:16" s="23" customFormat="1">
      <c r="B19" s="8" t="s">
        <v>102</v>
      </c>
      <c r="C19" s="8"/>
      <c r="D19" s="24"/>
    </row>
    <row r="20" spans="2:16" s="23" customFormat="1">
      <c r="B20" s="24"/>
      <c r="C20" s="24"/>
      <c r="D20" s="24"/>
    </row>
    <row r="21" spans="2:16" ht="17.45" customHeight="1">
      <c r="B21" s="9" t="s">
        <v>103</v>
      </c>
      <c r="C21" s="10"/>
      <c r="D21" s="10"/>
      <c r="E21" s="10"/>
      <c r="F21" s="10"/>
      <c r="G21" s="10"/>
      <c r="H21" s="10"/>
      <c r="I21" s="10"/>
      <c r="J21" s="10"/>
      <c r="K21" s="10"/>
      <c r="L21" s="10"/>
      <c r="M21" s="10"/>
      <c r="N21" s="10"/>
      <c r="O21" s="10"/>
      <c r="P21" s="10"/>
    </row>
    <row r="22" spans="2:16" s="23" customFormat="1">
      <c r="B22" s="24"/>
      <c r="C22" s="24"/>
      <c r="D22" s="24"/>
    </row>
    <row r="23" spans="2:16" s="23" customFormat="1">
      <c r="B23" s="24"/>
      <c r="C23" s="24"/>
      <c r="D23" s="24"/>
    </row>
    <row r="24" spans="2:16" s="23" customFormat="1" ht="18.75" customHeight="1">
      <c r="B24" s="24"/>
      <c r="C24" s="24"/>
      <c r="D24" s="24"/>
      <c r="F24" s="322" t="s">
        <v>104</v>
      </c>
      <c r="G24" s="323"/>
      <c r="H24" s="323"/>
      <c r="I24" s="323"/>
      <c r="J24" s="323"/>
      <c r="K24" s="323"/>
      <c r="L24" s="323"/>
      <c r="M24" s="323"/>
      <c r="N24" s="323"/>
      <c r="O24" s="323"/>
      <c r="P24" s="324"/>
    </row>
    <row r="25" spans="2:16" s="23" customFormat="1" ht="5.45" customHeight="1">
      <c r="F25" s="170"/>
    </row>
    <row r="26" spans="2:16" s="23" customFormat="1" ht="35.65" customHeight="1">
      <c r="B26" s="175"/>
      <c r="C26" s="175"/>
      <c r="D26" s="175"/>
      <c r="F26" s="325" t="s">
        <v>458</v>
      </c>
      <c r="G26" s="326"/>
      <c r="I26" s="176" t="s">
        <v>58</v>
      </c>
      <c r="K26" s="176" t="s">
        <v>59</v>
      </c>
      <c r="M26" s="325" t="s">
        <v>60</v>
      </c>
      <c r="N26" s="326"/>
      <c r="P26" s="327" t="s">
        <v>52</v>
      </c>
    </row>
    <row r="27" spans="2:16" s="23" customFormat="1" ht="42.4" customHeight="1">
      <c r="B27" s="166" t="s">
        <v>18</v>
      </c>
      <c r="C27" s="167" t="s">
        <v>105</v>
      </c>
      <c r="D27" s="168" t="s">
        <v>106</v>
      </c>
      <c r="F27" s="177" t="s">
        <v>107</v>
      </c>
      <c r="G27" s="178" t="s">
        <v>108</v>
      </c>
      <c r="I27" s="179" t="s">
        <v>108</v>
      </c>
      <c r="K27" s="179" t="s">
        <v>108</v>
      </c>
      <c r="M27" s="177" t="s">
        <v>108</v>
      </c>
      <c r="N27" s="178" t="s">
        <v>109</v>
      </c>
      <c r="P27" s="328"/>
    </row>
    <row r="28" spans="2:16" s="23" customFormat="1">
      <c r="B28" s="24"/>
      <c r="C28" s="24"/>
      <c r="D28" s="24"/>
    </row>
    <row r="29" spans="2:16" s="23" customFormat="1" ht="15" customHeight="1">
      <c r="B29" s="316" t="s">
        <v>455</v>
      </c>
      <c r="C29" s="319" t="s">
        <v>110</v>
      </c>
      <c r="D29" s="180" t="s">
        <v>111</v>
      </c>
      <c r="F29" s="101"/>
      <c r="G29" s="101"/>
      <c r="H29" s="104"/>
      <c r="I29" s="101"/>
      <c r="J29" s="104"/>
      <c r="K29" s="101"/>
      <c r="L29" s="104"/>
      <c r="M29" s="101"/>
      <c r="N29" s="101"/>
      <c r="O29" s="104"/>
      <c r="P29" s="181">
        <f>SUM(F29:G29,I29,K29,M29:N29)</f>
        <v>0</v>
      </c>
    </row>
    <row r="30" spans="2:16" s="23" customFormat="1" ht="15" customHeight="1">
      <c r="B30" s="317"/>
      <c r="C30" s="320"/>
      <c r="D30" s="182" t="s">
        <v>112</v>
      </c>
      <c r="F30" s="183"/>
      <c r="G30" s="183"/>
      <c r="H30" s="104"/>
      <c r="I30" s="183"/>
      <c r="J30" s="104"/>
      <c r="K30" s="183"/>
      <c r="L30" s="104"/>
      <c r="M30" s="183"/>
      <c r="N30" s="183"/>
      <c r="O30" s="104"/>
      <c r="P30" s="184">
        <f t="shared" ref="P30:P33" si="0">SUM(F30:G30,I30,K30,M30:N30)</f>
        <v>0</v>
      </c>
    </row>
    <row r="31" spans="2:16" s="23" customFormat="1" ht="15" customHeight="1">
      <c r="B31" s="317"/>
      <c r="C31" s="321"/>
      <c r="D31" s="185" t="s">
        <v>113</v>
      </c>
      <c r="F31" s="107"/>
      <c r="G31" s="107"/>
      <c r="H31" s="104"/>
      <c r="I31" s="107"/>
      <c r="J31" s="104"/>
      <c r="K31" s="107"/>
      <c r="L31" s="104"/>
      <c r="M31" s="107"/>
      <c r="N31" s="107"/>
      <c r="O31" s="104"/>
      <c r="P31" s="186">
        <f t="shared" si="0"/>
        <v>0</v>
      </c>
    </row>
    <row r="32" spans="2:16" s="23" customFormat="1" ht="24.4" customHeight="1">
      <c r="B32" s="317"/>
      <c r="C32" s="187" t="s">
        <v>114</v>
      </c>
      <c r="D32" s="188" t="s">
        <v>115</v>
      </c>
      <c r="F32" s="147"/>
      <c r="G32" s="147"/>
      <c r="H32" s="104"/>
      <c r="I32" s="147"/>
      <c r="J32" s="104"/>
      <c r="K32" s="147"/>
      <c r="L32" s="104"/>
      <c r="M32" s="147"/>
      <c r="N32" s="147"/>
      <c r="O32" s="104"/>
      <c r="P32" s="189">
        <f t="shared" si="0"/>
        <v>0</v>
      </c>
    </row>
    <row r="33" spans="2:16" s="23" customFormat="1" ht="15" customHeight="1">
      <c r="B33" s="318"/>
      <c r="C33" s="190" t="s">
        <v>116</v>
      </c>
      <c r="D33" s="191" t="s">
        <v>117</v>
      </c>
      <c r="F33" s="147"/>
      <c r="G33" s="147"/>
      <c r="H33" s="104"/>
      <c r="I33" s="147"/>
      <c r="J33" s="104"/>
      <c r="K33" s="147"/>
      <c r="L33" s="104"/>
      <c r="M33" s="147"/>
      <c r="N33" s="147"/>
      <c r="O33" s="104"/>
      <c r="P33" s="189">
        <f t="shared" si="0"/>
        <v>0</v>
      </c>
    </row>
    <row r="34" spans="2:16" s="23" customFormat="1" ht="15" customHeight="1">
      <c r="B34" s="255"/>
      <c r="C34" s="256"/>
      <c r="D34" s="256"/>
      <c r="F34" s="258">
        <f>SUM(F29:F33)</f>
        <v>0</v>
      </c>
      <c r="G34" s="258">
        <f>SUM(G29:G33)</f>
        <v>0</v>
      </c>
      <c r="H34" s="104"/>
      <c r="I34" s="258">
        <f>SUM(I29:I33)</f>
        <v>0</v>
      </c>
      <c r="J34" s="104"/>
      <c r="K34" s="258">
        <f>SUM(K29:K33)</f>
        <v>0</v>
      </c>
      <c r="L34" s="104"/>
      <c r="M34" s="258">
        <f>SUM(M29:M33)</f>
        <v>0</v>
      </c>
      <c r="N34" s="258">
        <f>SUM(N29:N33)</f>
        <v>0</v>
      </c>
      <c r="O34" s="104"/>
      <c r="P34" s="259">
        <f>P29+P30+P31+P32+P33</f>
        <v>0</v>
      </c>
    </row>
    <row r="35" spans="2:16" s="23" customFormat="1" ht="15" customHeight="1">
      <c r="B35" s="255"/>
      <c r="C35" s="256"/>
      <c r="D35" s="256"/>
      <c r="F35" s="257"/>
      <c r="G35" s="257"/>
      <c r="H35" s="104"/>
      <c r="I35" s="257"/>
      <c r="J35" s="104"/>
      <c r="K35" s="257"/>
      <c r="L35" s="104"/>
      <c r="M35" s="257"/>
      <c r="N35" s="257"/>
      <c r="O35" s="104"/>
      <c r="P35" s="260"/>
    </row>
    <row r="36" spans="2:16" s="23" customFormat="1" ht="15" customHeight="1">
      <c r="B36" s="316" t="s">
        <v>33</v>
      </c>
      <c r="C36" s="319" t="s">
        <v>110</v>
      </c>
      <c r="D36" s="180" t="s">
        <v>111</v>
      </c>
      <c r="F36" s="101"/>
      <c r="G36" s="101"/>
      <c r="H36" s="104"/>
      <c r="I36" s="101"/>
      <c r="J36" s="104"/>
      <c r="K36" s="101"/>
      <c r="L36" s="104"/>
      <c r="M36" s="101"/>
      <c r="N36" s="101"/>
      <c r="O36" s="104"/>
      <c r="P36" s="181">
        <f>SUM(F36:G36,I36,K36,M36:N36)</f>
        <v>0</v>
      </c>
    </row>
    <row r="37" spans="2:16" s="23" customFormat="1" ht="15" customHeight="1">
      <c r="B37" s="317"/>
      <c r="C37" s="320"/>
      <c r="D37" s="182" t="s">
        <v>112</v>
      </c>
      <c r="F37" s="183"/>
      <c r="G37" s="183"/>
      <c r="H37" s="104"/>
      <c r="I37" s="183"/>
      <c r="J37" s="104"/>
      <c r="K37" s="183"/>
      <c r="L37" s="104"/>
      <c r="M37" s="183"/>
      <c r="N37" s="183"/>
      <c r="O37" s="104"/>
      <c r="P37" s="184">
        <f t="shared" ref="P37:P40" si="1">SUM(F37:G37,I37,K37,M37:N37)</f>
        <v>0</v>
      </c>
    </row>
    <row r="38" spans="2:16" s="23" customFormat="1" ht="15" customHeight="1">
      <c r="B38" s="317"/>
      <c r="C38" s="321"/>
      <c r="D38" s="185" t="s">
        <v>113</v>
      </c>
      <c r="F38" s="107"/>
      <c r="G38" s="107"/>
      <c r="H38" s="104"/>
      <c r="I38" s="107"/>
      <c r="J38" s="104"/>
      <c r="K38" s="107"/>
      <c r="L38" s="104"/>
      <c r="M38" s="107"/>
      <c r="N38" s="107"/>
      <c r="O38" s="104"/>
      <c r="P38" s="186">
        <f t="shared" si="1"/>
        <v>0</v>
      </c>
    </row>
    <row r="39" spans="2:16" s="23" customFormat="1" ht="24.4" customHeight="1">
      <c r="B39" s="317"/>
      <c r="C39" s="213" t="s">
        <v>114</v>
      </c>
      <c r="D39" s="188" t="s">
        <v>115</v>
      </c>
      <c r="F39" s="147"/>
      <c r="G39" s="147"/>
      <c r="H39" s="104"/>
      <c r="I39" s="147"/>
      <c r="J39" s="104"/>
      <c r="K39" s="147"/>
      <c r="L39" s="104"/>
      <c r="M39" s="147"/>
      <c r="N39" s="147"/>
      <c r="O39" s="104"/>
      <c r="P39" s="189">
        <f t="shared" si="1"/>
        <v>0</v>
      </c>
    </row>
    <row r="40" spans="2:16" s="23" customFormat="1" ht="15" customHeight="1">
      <c r="B40" s="318"/>
      <c r="C40" s="190" t="s">
        <v>116</v>
      </c>
      <c r="D40" s="191" t="s">
        <v>117</v>
      </c>
      <c r="F40" s="147"/>
      <c r="G40" s="147"/>
      <c r="H40" s="104"/>
      <c r="I40" s="147"/>
      <c r="J40" s="104"/>
      <c r="K40" s="147"/>
      <c r="L40" s="104"/>
      <c r="M40" s="147"/>
      <c r="N40" s="147"/>
      <c r="O40" s="104"/>
      <c r="P40" s="189">
        <f t="shared" si="1"/>
        <v>0</v>
      </c>
    </row>
    <row r="41" spans="2:16" s="23" customFormat="1" ht="15" customHeight="1">
      <c r="B41" s="255"/>
      <c r="C41" s="256"/>
      <c r="D41" s="256"/>
      <c r="F41" s="258">
        <f>SUM(F36:F40)</f>
        <v>0</v>
      </c>
      <c r="G41" s="258">
        <f>SUM(G36:G40)</f>
        <v>0</v>
      </c>
      <c r="H41" s="104"/>
      <c r="I41" s="258">
        <f>SUM(I36:I40)</f>
        <v>0</v>
      </c>
      <c r="J41" s="104"/>
      <c r="K41" s="258">
        <f>SUM(K36:K40)</f>
        <v>0</v>
      </c>
      <c r="L41" s="104"/>
      <c r="M41" s="258">
        <f>SUM(M36:M40)</f>
        <v>0</v>
      </c>
      <c r="N41" s="258">
        <f>SUM(N36:N40)</f>
        <v>0</v>
      </c>
      <c r="O41" s="104"/>
      <c r="P41" s="259">
        <f>P36+P37+P38+P39+P40</f>
        <v>0</v>
      </c>
    </row>
    <row r="43" spans="2:16" s="23" customFormat="1" ht="15" customHeight="1">
      <c r="B43" s="316" t="s">
        <v>34</v>
      </c>
      <c r="C43" s="319" t="s">
        <v>110</v>
      </c>
      <c r="D43" s="180" t="s">
        <v>111</v>
      </c>
      <c r="F43" s="101"/>
      <c r="G43" s="101"/>
      <c r="H43" s="104"/>
      <c r="I43" s="101"/>
      <c r="J43" s="104"/>
      <c r="K43" s="101"/>
      <c r="L43" s="104"/>
      <c r="M43" s="101"/>
      <c r="N43" s="101"/>
      <c r="O43" s="104"/>
      <c r="P43" s="181">
        <f>SUM(F43:G43,I43,K43,M43:N43)</f>
        <v>0</v>
      </c>
    </row>
    <row r="44" spans="2:16" s="23" customFormat="1" ht="15" customHeight="1">
      <c r="B44" s="317"/>
      <c r="C44" s="320"/>
      <c r="D44" s="182" t="s">
        <v>112</v>
      </c>
      <c r="F44" s="183"/>
      <c r="G44" s="183"/>
      <c r="H44" s="104"/>
      <c r="I44" s="183"/>
      <c r="J44" s="104"/>
      <c r="K44" s="183"/>
      <c r="L44" s="104"/>
      <c r="M44" s="183"/>
      <c r="N44" s="183"/>
      <c r="O44" s="104"/>
      <c r="P44" s="184">
        <f t="shared" ref="P44:P47" si="2">SUM(F44:G44,I44,K44,M44:N44)</f>
        <v>0</v>
      </c>
    </row>
    <row r="45" spans="2:16" s="23" customFormat="1" ht="15" customHeight="1">
      <c r="B45" s="317"/>
      <c r="C45" s="321"/>
      <c r="D45" s="185" t="s">
        <v>113</v>
      </c>
      <c r="F45" s="107"/>
      <c r="G45" s="107"/>
      <c r="H45" s="104"/>
      <c r="I45" s="107"/>
      <c r="J45" s="104"/>
      <c r="K45" s="107"/>
      <c r="L45" s="104"/>
      <c r="M45" s="107"/>
      <c r="N45" s="107"/>
      <c r="O45" s="104"/>
      <c r="P45" s="186">
        <f t="shared" si="2"/>
        <v>0</v>
      </c>
    </row>
    <row r="46" spans="2:16" s="23" customFormat="1" ht="24.4" customHeight="1">
      <c r="B46" s="317"/>
      <c r="C46" s="213" t="s">
        <v>114</v>
      </c>
      <c r="D46" s="188" t="s">
        <v>115</v>
      </c>
      <c r="F46" s="147"/>
      <c r="G46" s="147"/>
      <c r="H46" s="104"/>
      <c r="I46" s="147"/>
      <c r="J46" s="104"/>
      <c r="K46" s="147"/>
      <c r="L46" s="104"/>
      <c r="M46" s="147"/>
      <c r="N46" s="147"/>
      <c r="O46" s="104"/>
      <c r="P46" s="189">
        <f t="shared" si="2"/>
        <v>0</v>
      </c>
    </row>
    <row r="47" spans="2:16" s="23" customFormat="1" ht="15" customHeight="1">
      <c r="B47" s="318"/>
      <c r="C47" s="190" t="s">
        <v>116</v>
      </c>
      <c r="D47" s="191" t="s">
        <v>117</v>
      </c>
      <c r="F47" s="147"/>
      <c r="G47" s="147"/>
      <c r="H47" s="104"/>
      <c r="I47" s="147"/>
      <c r="J47" s="104"/>
      <c r="K47" s="147"/>
      <c r="L47" s="104"/>
      <c r="M47" s="147"/>
      <c r="N47" s="147"/>
      <c r="O47" s="104"/>
      <c r="P47" s="189">
        <f t="shared" si="2"/>
        <v>0</v>
      </c>
    </row>
    <row r="48" spans="2:16" s="23" customFormat="1" ht="15" customHeight="1">
      <c r="B48" s="255"/>
      <c r="C48" s="256"/>
      <c r="D48" s="256"/>
      <c r="F48" s="258">
        <f>SUM(F43:F47)</f>
        <v>0</v>
      </c>
      <c r="G48" s="258">
        <f>SUM(G43:G47)</f>
        <v>0</v>
      </c>
      <c r="H48" s="104"/>
      <c r="I48" s="258">
        <f>SUM(I43:I47)</f>
        <v>0</v>
      </c>
      <c r="J48" s="104"/>
      <c r="K48" s="258">
        <f>SUM(K43:K47)</f>
        <v>0</v>
      </c>
      <c r="L48" s="104"/>
      <c r="M48" s="258">
        <f>SUM(M43:M47)</f>
        <v>0</v>
      </c>
      <c r="N48" s="258">
        <f>SUM(N43:N47)</f>
        <v>0</v>
      </c>
      <c r="O48" s="104"/>
      <c r="P48" s="259">
        <f>P43+P44+P45+P46+P47</f>
        <v>0</v>
      </c>
    </row>
    <row r="49" spans="2:16" s="23" customFormat="1" ht="15" customHeight="1">
      <c r="B49" s="255"/>
      <c r="C49" s="256"/>
      <c r="D49" s="256"/>
      <c r="F49" s="257"/>
      <c r="G49" s="257"/>
      <c r="H49" s="104"/>
      <c r="I49" s="257"/>
      <c r="J49" s="104"/>
      <c r="K49" s="257"/>
      <c r="L49" s="104"/>
      <c r="M49" s="257"/>
      <c r="N49" s="257"/>
      <c r="O49" s="104"/>
      <c r="P49" s="260"/>
    </row>
    <row r="50" spans="2:16" s="23" customFormat="1" ht="15" customHeight="1">
      <c r="B50" s="316" t="s">
        <v>53</v>
      </c>
      <c r="C50" s="319" t="s">
        <v>110</v>
      </c>
      <c r="D50" s="180" t="s">
        <v>111</v>
      </c>
      <c r="F50" s="101"/>
      <c r="G50" s="101"/>
      <c r="H50" s="104"/>
      <c r="I50" s="101"/>
      <c r="J50" s="104"/>
      <c r="K50" s="101"/>
      <c r="L50" s="104"/>
      <c r="M50" s="101"/>
      <c r="N50" s="101"/>
      <c r="O50" s="104"/>
      <c r="P50" s="181">
        <f>SUM(F50:G50,I50,K50,M50:N50)</f>
        <v>0</v>
      </c>
    </row>
    <row r="51" spans="2:16" s="23" customFormat="1" ht="15" customHeight="1">
      <c r="B51" s="317"/>
      <c r="C51" s="320"/>
      <c r="D51" s="182" t="s">
        <v>112</v>
      </c>
      <c r="F51" s="183"/>
      <c r="G51" s="183"/>
      <c r="H51" s="104"/>
      <c r="I51" s="183"/>
      <c r="J51" s="104"/>
      <c r="K51" s="183"/>
      <c r="L51" s="104"/>
      <c r="M51" s="183"/>
      <c r="N51" s="183"/>
      <c r="O51" s="104"/>
      <c r="P51" s="184">
        <f t="shared" ref="P51:P54" si="3">SUM(F51:G51,I51,K51,M51:N51)</f>
        <v>0</v>
      </c>
    </row>
    <row r="52" spans="2:16" s="23" customFormat="1" ht="15" customHeight="1">
      <c r="B52" s="317"/>
      <c r="C52" s="321"/>
      <c r="D52" s="185" t="s">
        <v>113</v>
      </c>
      <c r="F52" s="107"/>
      <c r="G52" s="107"/>
      <c r="H52" s="104"/>
      <c r="I52" s="107"/>
      <c r="J52" s="104"/>
      <c r="K52" s="107"/>
      <c r="L52" s="104"/>
      <c r="M52" s="107"/>
      <c r="N52" s="107"/>
      <c r="O52" s="104"/>
      <c r="P52" s="186">
        <f t="shared" si="3"/>
        <v>0</v>
      </c>
    </row>
    <row r="53" spans="2:16" s="23" customFormat="1" ht="24.4" customHeight="1">
      <c r="B53" s="317"/>
      <c r="C53" s="213" t="s">
        <v>114</v>
      </c>
      <c r="D53" s="188" t="s">
        <v>115</v>
      </c>
      <c r="F53" s="147"/>
      <c r="G53" s="147"/>
      <c r="H53" s="104"/>
      <c r="I53" s="147"/>
      <c r="J53" s="104"/>
      <c r="K53" s="147"/>
      <c r="L53" s="104"/>
      <c r="M53" s="147"/>
      <c r="N53" s="147"/>
      <c r="O53" s="104"/>
      <c r="P53" s="189">
        <f t="shared" si="3"/>
        <v>0</v>
      </c>
    </row>
    <row r="54" spans="2:16" s="23" customFormat="1" ht="15" customHeight="1">
      <c r="B54" s="318"/>
      <c r="C54" s="190" t="s">
        <v>116</v>
      </c>
      <c r="D54" s="191" t="s">
        <v>117</v>
      </c>
      <c r="F54" s="147"/>
      <c r="G54" s="147"/>
      <c r="H54" s="104"/>
      <c r="I54" s="147"/>
      <c r="J54" s="104"/>
      <c r="K54" s="147"/>
      <c r="L54" s="104"/>
      <c r="M54" s="147"/>
      <c r="N54" s="147"/>
      <c r="O54" s="104"/>
      <c r="P54" s="189">
        <f t="shared" si="3"/>
        <v>0</v>
      </c>
    </row>
    <row r="55" spans="2:16" s="23" customFormat="1" ht="15" customHeight="1">
      <c r="B55" s="255"/>
      <c r="C55" s="256"/>
      <c r="D55" s="256"/>
      <c r="F55" s="258">
        <f>SUM(F50:F54)</f>
        <v>0</v>
      </c>
      <c r="G55" s="258">
        <f>SUM(G50:G54)</f>
        <v>0</v>
      </c>
      <c r="H55" s="104"/>
      <c r="I55" s="258">
        <f>SUM(I50:I54)</f>
        <v>0</v>
      </c>
      <c r="J55" s="104"/>
      <c r="K55" s="258">
        <f>SUM(K50:K54)</f>
        <v>0</v>
      </c>
      <c r="L55" s="104"/>
      <c r="M55" s="258">
        <f>SUM(M50:M54)</f>
        <v>0</v>
      </c>
      <c r="N55" s="258">
        <f>SUM(N50:N54)</f>
        <v>0</v>
      </c>
      <c r="O55" s="104"/>
      <c r="P55" s="259">
        <f>P50+P51+P52+P53+P54</f>
        <v>0</v>
      </c>
    </row>
    <row r="56" spans="2:16" s="23" customFormat="1" ht="15" customHeight="1">
      <c r="B56" s="255"/>
      <c r="C56" s="256"/>
      <c r="D56" s="256"/>
      <c r="F56" s="257"/>
      <c r="G56" s="257"/>
      <c r="H56" s="104"/>
      <c r="I56" s="257"/>
      <c r="J56" s="104"/>
      <c r="K56" s="257"/>
      <c r="L56" s="104"/>
      <c r="M56" s="257"/>
      <c r="N56" s="257"/>
      <c r="O56" s="104"/>
      <c r="P56" s="260"/>
    </row>
    <row r="57" spans="2:16" s="23" customFormat="1" ht="15" customHeight="1">
      <c r="B57" s="316" t="s">
        <v>54</v>
      </c>
      <c r="C57" s="319" t="s">
        <v>110</v>
      </c>
      <c r="D57" s="180" t="s">
        <v>111</v>
      </c>
      <c r="F57" s="101"/>
      <c r="G57" s="101"/>
      <c r="H57" s="104"/>
      <c r="I57" s="101"/>
      <c r="J57" s="104"/>
      <c r="K57" s="101"/>
      <c r="L57" s="104"/>
      <c r="M57" s="101"/>
      <c r="N57" s="101"/>
      <c r="O57" s="104"/>
      <c r="P57" s="181">
        <f>SUM(F57:G57,I57,K57,M57:N57)</f>
        <v>0</v>
      </c>
    </row>
    <row r="58" spans="2:16" s="23" customFormat="1" ht="15" customHeight="1">
      <c r="B58" s="317"/>
      <c r="C58" s="320"/>
      <c r="D58" s="182" t="s">
        <v>112</v>
      </c>
      <c r="F58" s="183"/>
      <c r="G58" s="183"/>
      <c r="H58" s="104"/>
      <c r="I58" s="183"/>
      <c r="J58" s="104"/>
      <c r="K58" s="183"/>
      <c r="L58" s="104"/>
      <c r="M58" s="183"/>
      <c r="N58" s="183"/>
      <c r="O58" s="104"/>
      <c r="P58" s="184">
        <f t="shared" ref="P58:P61" si="4">SUM(F58:G58,I58,K58,M58:N58)</f>
        <v>0</v>
      </c>
    </row>
    <row r="59" spans="2:16" s="23" customFormat="1" ht="15" customHeight="1">
      <c r="B59" s="317"/>
      <c r="C59" s="321"/>
      <c r="D59" s="185" t="s">
        <v>113</v>
      </c>
      <c r="F59" s="107"/>
      <c r="G59" s="107"/>
      <c r="H59" s="104"/>
      <c r="I59" s="107"/>
      <c r="J59" s="104"/>
      <c r="K59" s="107"/>
      <c r="L59" s="104"/>
      <c r="M59" s="107"/>
      <c r="N59" s="107"/>
      <c r="O59" s="104"/>
      <c r="P59" s="186">
        <f t="shared" si="4"/>
        <v>0</v>
      </c>
    </row>
    <row r="60" spans="2:16" s="23" customFormat="1" ht="24.4" customHeight="1">
      <c r="B60" s="317"/>
      <c r="C60" s="213" t="s">
        <v>114</v>
      </c>
      <c r="D60" s="188" t="s">
        <v>115</v>
      </c>
      <c r="F60" s="147"/>
      <c r="G60" s="147"/>
      <c r="H60" s="104"/>
      <c r="I60" s="147"/>
      <c r="J60" s="104"/>
      <c r="K60" s="147"/>
      <c r="L60" s="104"/>
      <c r="M60" s="147"/>
      <c r="N60" s="147"/>
      <c r="O60" s="104"/>
      <c r="P60" s="189">
        <f t="shared" si="4"/>
        <v>0</v>
      </c>
    </row>
    <row r="61" spans="2:16" s="23" customFormat="1" ht="15" customHeight="1">
      <c r="B61" s="318"/>
      <c r="C61" s="190" t="s">
        <v>116</v>
      </c>
      <c r="D61" s="191" t="s">
        <v>117</v>
      </c>
      <c r="F61" s="147"/>
      <c r="G61" s="147"/>
      <c r="H61" s="104"/>
      <c r="I61" s="147"/>
      <c r="J61" s="104"/>
      <c r="K61" s="147"/>
      <c r="L61" s="104"/>
      <c r="M61" s="147"/>
      <c r="N61" s="147"/>
      <c r="O61" s="104"/>
      <c r="P61" s="189">
        <f t="shared" si="4"/>
        <v>0</v>
      </c>
    </row>
    <row r="62" spans="2:16" s="23" customFormat="1" ht="15" customHeight="1">
      <c r="B62" s="255"/>
      <c r="C62" s="256"/>
      <c r="D62" s="256"/>
      <c r="F62" s="258">
        <f>SUM(F57:F61)</f>
        <v>0</v>
      </c>
      <c r="G62" s="258">
        <f>SUM(G57:G61)</f>
        <v>0</v>
      </c>
      <c r="H62" s="104"/>
      <c r="I62" s="258">
        <f>SUM(I57:I61)</f>
        <v>0</v>
      </c>
      <c r="J62" s="104"/>
      <c r="K62" s="258">
        <f>SUM(K57:K61)</f>
        <v>0</v>
      </c>
      <c r="L62" s="104"/>
      <c r="M62" s="258">
        <f>SUM(M57:M61)</f>
        <v>0</v>
      </c>
      <c r="N62" s="258">
        <f>SUM(N57:N61)</f>
        <v>0</v>
      </c>
      <c r="O62" s="104"/>
      <c r="P62" s="259">
        <f>P57+P58+P59+P60+P61</f>
        <v>0</v>
      </c>
    </row>
    <row r="63" spans="2:16" s="23" customFormat="1" ht="15" customHeight="1">
      <c r="B63" s="255"/>
      <c r="C63" s="256"/>
      <c r="D63" s="256"/>
      <c r="F63" s="257"/>
      <c r="G63" s="257"/>
      <c r="H63" s="104"/>
      <c r="I63" s="257"/>
      <c r="J63" s="104"/>
      <c r="K63" s="257"/>
      <c r="L63" s="104"/>
      <c r="M63" s="257"/>
      <c r="N63" s="257"/>
      <c r="O63" s="104"/>
      <c r="P63" s="260"/>
    </row>
    <row r="64" spans="2:16" s="23" customFormat="1" ht="15" customHeight="1">
      <c r="B64" s="316" t="s">
        <v>55</v>
      </c>
      <c r="C64" s="319" t="s">
        <v>110</v>
      </c>
      <c r="D64" s="180" t="s">
        <v>111</v>
      </c>
      <c r="F64" s="101"/>
      <c r="G64" s="101"/>
      <c r="H64" s="104"/>
      <c r="I64" s="101"/>
      <c r="J64" s="104"/>
      <c r="K64" s="101"/>
      <c r="L64" s="104"/>
      <c r="M64" s="101"/>
      <c r="N64" s="101"/>
      <c r="O64" s="104"/>
      <c r="P64" s="181">
        <f>SUM(F64:G64,I64,K64,M64:N64)</f>
        <v>0</v>
      </c>
    </row>
    <row r="65" spans="2:16" s="23" customFormat="1" ht="15" customHeight="1">
      <c r="B65" s="317"/>
      <c r="C65" s="320"/>
      <c r="D65" s="182" t="s">
        <v>112</v>
      </c>
      <c r="F65" s="183"/>
      <c r="G65" s="183"/>
      <c r="H65" s="104"/>
      <c r="I65" s="183"/>
      <c r="J65" s="104"/>
      <c r="K65" s="183"/>
      <c r="L65" s="104"/>
      <c r="M65" s="183"/>
      <c r="N65" s="183"/>
      <c r="O65" s="104"/>
      <c r="P65" s="184">
        <f t="shared" ref="P65:P68" si="5">SUM(F65:G65,I65,K65,M65:N65)</f>
        <v>0</v>
      </c>
    </row>
    <row r="66" spans="2:16" s="23" customFormat="1" ht="15" customHeight="1">
      <c r="B66" s="317"/>
      <c r="C66" s="321"/>
      <c r="D66" s="185" t="s">
        <v>113</v>
      </c>
      <c r="F66" s="107"/>
      <c r="G66" s="107"/>
      <c r="H66" s="104"/>
      <c r="I66" s="107"/>
      <c r="J66" s="104"/>
      <c r="K66" s="107"/>
      <c r="L66" s="104"/>
      <c r="M66" s="107"/>
      <c r="N66" s="107"/>
      <c r="O66" s="104"/>
      <c r="P66" s="186">
        <f t="shared" si="5"/>
        <v>0</v>
      </c>
    </row>
    <row r="67" spans="2:16" s="23" customFormat="1" ht="24.4" customHeight="1">
      <c r="B67" s="317"/>
      <c r="C67" s="213" t="s">
        <v>114</v>
      </c>
      <c r="D67" s="188" t="s">
        <v>115</v>
      </c>
      <c r="F67" s="147"/>
      <c r="G67" s="147"/>
      <c r="H67" s="104"/>
      <c r="I67" s="147"/>
      <c r="J67" s="104"/>
      <c r="K67" s="147"/>
      <c r="L67" s="104"/>
      <c r="M67" s="147"/>
      <c r="N67" s="147"/>
      <c r="O67" s="104"/>
      <c r="P67" s="189">
        <f t="shared" si="5"/>
        <v>0</v>
      </c>
    </row>
    <row r="68" spans="2:16" s="23" customFormat="1" ht="15" customHeight="1">
      <c r="B68" s="318"/>
      <c r="C68" s="190" t="s">
        <v>116</v>
      </c>
      <c r="D68" s="191" t="s">
        <v>117</v>
      </c>
      <c r="F68" s="147"/>
      <c r="G68" s="147"/>
      <c r="H68" s="104"/>
      <c r="I68" s="147"/>
      <c r="J68" s="104"/>
      <c r="K68" s="147"/>
      <c r="L68" s="104"/>
      <c r="M68" s="147"/>
      <c r="N68" s="147"/>
      <c r="O68" s="104"/>
      <c r="P68" s="189">
        <f t="shared" si="5"/>
        <v>0</v>
      </c>
    </row>
    <row r="69" spans="2:16" s="23" customFormat="1" ht="15" customHeight="1">
      <c r="B69" s="255"/>
      <c r="C69" s="256"/>
      <c r="D69" s="256"/>
      <c r="F69" s="258">
        <f>SUM(F64:F68)</f>
        <v>0</v>
      </c>
      <c r="G69" s="258">
        <f>SUM(G64:G68)</f>
        <v>0</v>
      </c>
      <c r="H69" s="104"/>
      <c r="I69" s="258">
        <f>SUM(I64:I68)</f>
        <v>0</v>
      </c>
      <c r="J69" s="104"/>
      <c r="K69" s="258">
        <f>SUM(K64:K68)</f>
        <v>0</v>
      </c>
      <c r="L69" s="104"/>
      <c r="M69" s="258">
        <f>SUM(M64:M68)</f>
        <v>0</v>
      </c>
      <c r="N69" s="258">
        <f>SUM(N64:N68)</f>
        <v>0</v>
      </c>
      <c r="O69" s="104"/>
      <c r="P69" s="259">
        <f>P64+P65+P66+P67+P68</f>
        <v>0</v>
      </c>
    </row>
    <row r="70" spans="2:16" s="23" customFormat="1" ht="15" customHeight="1">
      <c r="B70" s="255"/>
      <c r="C70" s="256"/>
      <c r="D70" s="256"/>
      <c r="F70" s="257"/>
      <c r="G70" s="257"/>
      <c r="H70" s="104"/>
      <c r="I70" s="257"/>
      <c r="J70" s="104"/>
      <c r="K70" s="257"/>
      <c r="L70" s="104"/>
      <c r="M70" s="257"/>
      <c r="N70" s="257"/>
      <c r="O70" s="104"/>
      <c r="P70" s="260"/>
    </row>
    <row r="71" spans="2:16" s="23" customFormat="1" ht="17.25" customHeight="1">
      <c r="B71" s="24"/>
      <c r="C71" s="24"/>
      <c r="D71" s="174" t="s">
        <v>118</v>
      </c>
      <c r="F71" s="192">
        <f>SUM(F34,F41,F48,F55,F62,F69)</f>
        <v>0</v>
      </c>
      <c r="G71" s="192">
        <f>SUM(G34,G41,G48,G55,G62,G69)</f>
        <v>0</v>
      </c>
      <c r="H71" s="104"/>
      <c r="I71" s="192">
        <f>SUM(I34,I41,I48,I55,I62,I69)</f>
        <v>0</v>
      </c>
      <c r="J71" s="104"/>
      <c r="K71" s="192">
        <f>SUM(K34,K41,K48,K55,K62,K69)</f>
        <v>0</v>
      </c>
      <c r="L71" s="104"/>
      <c r="M71" s="192">
        <f>SUM(M34,M41,M48,M55,M62,M69)</f>
        <v>0</v>
      </c>
      <c r="N71" s="192">
        <f>SUM(N34,N41,N48,N55,N62,N69)</f>
        <v>0</v>
      </c>
      <c r="O71" s="104"/>
      <c r="P71" s="192">
        <f>SUM(P34,P41,P48,P55,P62,P69)</f>
        <v>0</v>
      </c>
    </row>
    <row r="72" spans="2:16" s="23" customFormat="1">
      <c r="B72" s="24"/>
      <c r="C72" s="24"/>
      <c r="D72" s="24"/>
    </row>
    <row r="73" spans="2:16" s="23" customFormat="1">
      <c r="B73" s="8" t="s">
        <v>102</v>
      </c>
      <c r="C73" s="8"/>
      <c r="D73" s="24"/>
    </row>
    <row r="74" spans="2:16" s="23" customFormat="1">
      <c r="B74" s="24"/>
      <c r="C74" s="24"/>
      <c r="D74" s="24"/>
    </row>
    <row r="75" spans="2:16" s="23" customFormat="1">
      <c r="B75" s="24"/>
      <c r="C75" s="24"/>
      <c r="D75" s="24"/>
    </row>
    <row r="76" spans="2:16" s="23" customFormat="1">
      <c r="B76" s="24"/>
      <c r="C76" s="24"/>
      <c r="D76" s="24"/>
    </row>
    <row r="77" spans="2:16" s="23" customFormat="1">
      <c r="B77" s="24"/>
      <c r="C77" s="24"/>
      <c r="D77" s="24"/>
    </row>
    <row r="78" spans="2:16" s="23" customFormat="1">
      <c r="B78" s="24"/>
      <c r="C78" s="24"/>
      <c r="D78" s="24"/>
    </row>
    <row r="79" spans="2:16" s="23" customFormat="1">
      <c r="B79" s="24"/>
      <c r="C79" s="24"/>
      <c r="D79" s="24"/>
    </row>
    <row r="80" spans="2:16" s="23" customFormat="1">
      <c r="B80" s="24"/>
      <c r="C80" s="24"/>
      <c r="D80" s="24"/>
    </row>
    <row r="81" spans="2:4" s="23" customFormat="1">
      <c r="B81" s="24"/>
      <c r="C81" s="24"/>
      <c r="D81" s="24"/>
    </row>
    <row r="82" spans="2:4" s="23" customFormat="1">
      <c r="B82" s="24"/>
      <c r="C82" s="24"/>
      <c r="D82" s="24"/>
    </row>
    <row r="83" spans="2:4" s="23" customFormat="1">
      <c r="B83" s="24"/>
      <c r="C83" s="24"/>
      <c r="D83" s="24"/>
    </row>
    <row r="84" spans="2:4" s="23" customFormat="1">
      <c r="B84" s="24"/>
      <c r="C84" s="24"/>
      <c r="D84" s="24"/>
    </row>
    <row r="85" spans="2:4" s="23" customFormat="1">
      <c r="B85" s="24"/>
      <c r="C85" s="24"/>
      <c r="D85" s="24"/>
    </row>
    <row r="86" spans="2:4" s="23" customFormat="1">
      <c r="B86" s="24"/>
      <c r="C86" s="24"/>
      <c r="D86" s="24"/>
    </row>
    <row r="87" spans="2:4" s="23" customFormat="1">
      <c r="B87" s="24"/>
      <c r="C87" s="24"/>
      <c r="D87" s="24"/>
    </row>
    <row r="88" spans="2:4" s="23" customFormat="1">
      <c r="B88" s="24"/>
      <c r="C88" s="24"/>
      <c r="D88" s="24"/>
    </row>
    <row r="89" spans="2:4" s="23" customFormat="1">
      <c r="B89" s="24"/>
      <c r="C89" s="24"/>
      <c r="D89" s="24"/>
    </row>
    <row r="90" spans="2:4" s="23" customFormat="1">
      <c r="B90" s="24"/>
      <c r="C90" s="24"/>
      <c r="D90" s="24"/>
    </row>
    <row r="91" spans="2:4" s="23" customFormat="1">
      <c r="B91" s="24"/>
      <c r="C91" s="24"/>
      <c r="D91" s="24"/>
    </row>
    <row r="92" spans="2:4" s="23" customFormat="1">
      <c r="B92" s="24"/>
      <c r="C92" s="24"/>
      <c r="D92" s="24"/>
    </row>
    <row r="93" spans="2:4" s="23" customFormat="1">
      <c r="B93" s="24"/>
      <c r="C93" s="24"/>
      <c r="D93" s="24"/>
    </row>
    <row r="94" spans="2:4" s="23" customFormat="1">
      <c r="B94" s="24"/>
      <c r="C94" s="24"/>
      <c r="D94" s="24"/>
    </row>
    <row r="95" spans="2:4" s="23" customFormat="1">
      <c r="B95" s="24"/>
      <c r="C95" s="24"/>
      <c r="D95" s="24"/>
    </row>
    <row r="96" spans="2:4" s="23" customFormat="1">
      <c r="B96" s="24"/>
      <c r="C96" s="24"/>
      <c r="D96" s="24"/>
    </row>
    <row r="97" spans="2:4" s="23" customFormat="1">
      <c r="B97" s="24"/>
      <c r="C97" s="24"/>
      <c r="D97" s="24"/>
    </row>
    <row r="98" spans="2:4" s="23" customFormat="1">
      <c r="B98" s="24"/>
      <c r="C98" s="24"/>
      <c r="D98" s="24"/>
    </row>
    <row r="99" spans="2:4" s="23" customFormat="1">
      <c r="B99" s="24"/>
      <c r="C99" s="24"/>
      <c r="D99" s="24"/>
    </row>
    <row r="100" spans="2:4" s="23" customFormat="1">
      <c r="B100" s="24"/>
      <c r="C100" s="24"/>
      <c r="D100" s="24"/>
    </row>
    <row r="101" spans="2:4" s="23" customFormat="1">
      <c r="B101" s="24"/>
      <c r="C101" s="24"/>
      <c r="D101" s="24"/>
    </row>
    <row r="102" spans="2:4" s="23" customFormat="1">
      <c r="B102" s="24"/>
      <c r="C102" s="24"/>
      <c r="D102" s="24"/>
    </row>
    <row r="103" spans="2:4" s="23" customFormat="1">
      <c r="B103" s="24"/>
      <c r="C103" s="24"/>
      <c r="D103" s="24"/>
    </row>
    <row r="104" spans="2:4" s="23" customFormat="1">
      <c r="B104" s="24"/>
      <c r="C104" s="24"/>
      <c r="D104" s="24"/>
    </row>
    <row r="105" spans="2:4" s="23" customFormat="1">
      <c r="B105" s="24"/>
      <c r="C105" s="24"/>
      <c r="D105" s="24"/>
    </row>
    <row r="106" spans="2:4" s="23" customFormat="1">
      <c r="B106" s="24"/>
      <c r="C106" s="24"/>
      <c r="D106" s="24"/>
    </row>
    <row r="107" spans="2:4" s="23" customFormat="1">
      <c r="B107" s="24"/>
      <c r="C107" s="24"/>
      <c r="D107" s="24"/>
    </row>
    <row r="108" spans="2:4" s="23" customFormat="1">
      <c r="B108" s="24"/>
      <c r="C108" s="24"/>
      <c r="D108" s="24"/>
    </row>
    <row r="109" spans="2:4" s="23" customFormat="1">
      <c r="B109" s="24"/>
      <c r="C109" s="24"/>
      <c r="D109" s="24"/>
    </row>
    <row r="110" spans="2:4" s="23" customFormat="1">
      <c r="B110" s="24"/>
      <c r="C110" s="24"/>
      <c r="D110" s="24"/>
    </row>
    <row r="111" spans="2:4" s="23" customFormat="1">
      <c r="B111" s="24"/>
      <c r="C111" s="24"/>
      <c r="D111" s="24"/>
    </row>
    <row r="112" spans="2:4" s="23" customFormat="1">
      <c r="B112" s="24"/>
      <c r="C112" s="24"/>
      <c r="D112" s="24"/>
    </row>
    <row r="113" spans="2:4" s="23" customFormat="1">
      <c r="B113" s="24"/>
      <c r="C113" s="24"/>
      <c r="D113" s="24"/>
    </row>
    <row r="114" spans="2:4" s="23" customFormat="1">
      <c r="B114" s="24"/>
      <c r="C114" s="24"/>
      <c r="D114" s="24"/>
    </row>
    <row r="115" spans="2:4" s="23" customFormat="1">
      <c r="B115" s="24"/>
      <c r="C115" s="24"/>
      <c r="D115" s="24"/>
    </row>
    <row r="116" spans="2:4" s="23" customFormat="1">
      <c r="B116" s="24"/>
      <c r="C116" s="24"/>
      <c r="D116" s="24"/>
    </row>
    <row r="117" spans="2:4" s="23" customFormat="1">
      <c r="B117" s="24"/>
      <c r="C117" s="24"/>
      <c r="D117" s="24"/>
    </row>
    <row r="118" spans="2:4" s="23" customFormat="1">
      <c r="B118" s="24"/>
      <c r="C118" s="24"/>
      <c r="D118" s="24"/>
    </row>
  </sheetData>
  <mergeCells count="16">
    <mergeCell ref="B36:B40"/>
    <mergeCell ref="C36:C38"/>
    <mergeCell ref="F24:P24"/>
    <mergeCell ref="F26:G26"/>
    <mergeCell ref="M26:N26"/>
    <mergeCell ref="P26:P27"/>
    <mergeCell ref="B29:B33"/>
    <mergeCell ref="C29:C31"/>
    <mergeCell ref="B64:B68"/>
    <mergeCell ref="C64:C66"/>
    <mergeCell ref="B50:B54"/>
    <mergeCell ref="C50:C52"/>
    <mergeCell ref="B43:B47"/>
    <mergeCell ref="C43:C45"/>
    <mergeCell ref="B57:B61"/>
    <mergeCell ref="C57:C59"/>
  </mergeCells>
  <printOptions horizontalCentered="1"/>
  <pageMargins left="0.15748031496062992" right="0.15748031496062992" top="1.181102362204725" bottom="0.27559055118110237" header="0.31496062992125984" footer="0.31496062992125984"/>
  <pageSetup paperSize="8" orientation="portrait"/>
  <headerFooter>
    <oddFooter>&amp;C&amp;"Tahoma,Normal"Page &amp;P de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E8D403-DD29-4DEF-B568-3F05FBA1B702}">
  <sheetPr>
    <tabColor rgb="FFC00000"/>
  </sheetPr>
  <dimension ref="B2:L515"/>
  <sheetViews>
    <sheetView topLeftCell="C1" zoomScaleNormal="100" workbookViewId="0">
      <pane ySplit="10" topLeftCell="A408" activePane="bottomLeft" state="frozen"/>
      <selection activeCell="J514" sqref="J514"/>
      <selection pane="bottomLeft" activeCell="J514" sqref="J514"/>
    </sheetView>
  </sheetViews>
  <sheetFormatPr baseColWidth="10" defaultColWidth="12" defaultRowHeight="10.5"/>
  <cols>
    <col min="1" max="1" width="6.83203125" style="193" customWidth="1"/>
    <col min="2" max="2" width="55.6640625" style="193" customWidth="1"/>
    <col min="3" max="3" width="62" style="193" customWidth="1"/>
    <col min="4" max="4" width="17.5" style="194" customWidth="1"/>
    <col min="5" max="5" width="1.1640625" style="193" customWidth="1"/>
    <col min="6" max="7" width="19.5" style="194" customWidth="1"/>
    <col min="8" max="8" width="19.5" style="193" customWidth="1"/>
    <col min="9" max="9" width="1.1640625" style="193" customWidth="1"/>
    <col min="10" max="11" width="19.5" style="194" customWidth="1"/>
    <col min="12" max="12" width="19.5" style="193" customWidth="1"/>
    <col min="13" max="16384" width="12" style="193"/>
  </cols>
  <sheetData>
    <row r="2" spans="2:12" ht="14.65" customHeight="1">
      <c r="B2" s="329" t="s">
        <v>119</v>
      </c>
      <c r="C2" s="329"/>
      <c r="D2" s="329"/>
      <c r="E2" s="329"/>
      <c r="F2" s="329"/>
      <c r="G2" s="329"/>
      <c r="H2" s="329"/>
      <c r="I2" s="329"/>
      <c r="J2" s="329"/>
      <c r="K2" s="329"/>
      <c r="L2" s="329"/>
    </row>
    <row r="4" spans="2:12">
      <c r="B4" s="8" t="s">
        <v>1</v>
      </c>
      <c r="E4" s="194"/>
      <c r="H4" s="194"/>
      <c r="I4" s="194"/>
      <c r="L4" s="194"/>
    </row>
    <row r="6" spans="2:12" ht="37.5" customHeight="1">
      <c r="F6" s="330" t="s">
        <v>120</v>
      </c>
      <c r="G6" s="331"/>
      <c r="H6" s="331"/>
      <c r="I6" s="331"/>
      <c r="J6" s="331"/>
      <c r="K6" s="331"/>
      <c r="L6" s="331"/>
    </row>
    <row r="7" spans="2:12" ht="4.5" customHeight="1"/>
    <row r="8" spans="2:12" ht="19.899999999999999" customHeight="1">
      <c r="F8" s="332" t="s">
        <v>31</v>
      </c>
      <c r="G8" s="333"/>
      <c r="H8" s="334"/>
      <c r="J8" s="332" t="s">
        <v>32</v>
      </c>
      <c r="K8" s="333"/>
      <c r="L8" s="334"/>
    </row>
    <row r="9" spans="2:12" ht="4.5" customHeight="1"/>
    <row r="10" spans="2:12" s="196" customFormat="1" ht="41.25" customHeight="1">
      <c r="B10" s="195" t="s">
        <v>121</v>
      </c>
      <c r="C10" s="195" t="s">
        <v>122</v>
      </c>
      <c r="D10" s="195" t="s">
        <v>123</v>
      </c>
      <c r="F10" s="197" t="s">
        <v>124</v>
      </c>
      <c r="G10" s="197" t="s">
        <v>125</v>
      </c>
      <c r="H10" s="197" t="s">
        <v>126</v>
      </c>
      <c r="J10" s="197" t="s">
        <v>124</v>
      </c>
      <c r="K10" s="197" t="s">
        <v>125</v>
      </c>
      <c r="L10" s="197" t="s">
        <v>126</v>
      </c>
    </row>
    <row r="11" spans="2:12" s="196" customFormat="1">
      <c r="B11" s="198" t="s">
        <v>127</v>
      </c>
      <c r="C11" s="198" t="s">
        <v>128</v>
      </c>
      <c r="D11" s="198" t="s">
        <v>123</v>
      </c>
      <c r="F11" s="199"/>
      <c r="G11" s="199"/>
      <c r="H11" s="199"/>
      <c r="J11" s="199"/>
      <c r="K11" s="199"/>
      <c r="L11" s="199"/>
    </row>
    <row r="12" spans="2:12" s="196" customFormat="1">
      <c r="B12" s="198" t="s">
        <v>127</v>
      </c>
      <c r="C12" s="198" t="s">
        <v>129</v>
      </c>
      <c r="D12" s="198" t="s">
        <v>123</v>
      </c>
      <c r="F12" s="200"/>
      <c r="G12" s="200"/>
      <c r="H12" s="200"/>
      <c r="J12" s="200"/>
      <c r="K12" s="200"/>
      <c r="L12" s="200"/>
    </row>
    <row r="13" spans="2:12" s="196" customFormat="1">
      <c r="B13" s="198" t="s">
        <v>130</v>
      </c>
      <c r="C13" s="198" t="s">
        <v>131</v>
      </c>
      <c r="D13" s="198" t="s">
        <v>123</v>
      </c>
      <c r="F13" s="200"/>
      <c r="G13" s="200"/>
      <c r="H13" s="200"/>
      <c r="J13" s="200"/>
      <c r="K13" s="200"/>
      <c r="L13" s="200"/>
    </row>
    <row r="14" spans="2:12" s="196" customFormat="1">
      <c r="B14" s="198" t="s">
        <v>130</v>
      </c>
      <c r="C14" s="198" t="s">
        <v>132</v>
      </c>
      <c r="D14" s="198" t="s">
        <v>123</v>
      </c>
      <c r="F14" s="200"/>
      <c r="G14" s="200"/>
      <c r="H14" s="200"/>
      <c r="J14" s="200"/>
      <c r="K14" s="200"/>
      <c r="L14" s="200"/>
    </row>
    <row r="15" spans="2:12" s="196" customFormat="1">
      <c r="B15" s="198" t="s">
        <v>130</v>
      </c>
      <c r="C15" s="198" t="s">
        <v>133</v>
      </c>
      <c r="D15" s="198" t="s">
        <v>123</v>
      </c>
      <c r="F15" s="200"/>
      <c r="G15" s="200"/>
      <c r="H15" s="200"/>
      <c r="J15" s="200"/>
      <c r="K15" s="200"/>
      <c r="L15" s="200"/>
    </row>
    <row r="16" spans="2:12" s="196" customFormat="1">
      <c r="B16" s="198" t="s">
        <v>130</v>
      </c>
      <c r="C16" s="198" t="s">
        <v>134</v>
      </c>
      <c r="D16" s="198" t="s">
        <v>123</v>
      </c>
      <c r="F16" s="200"/>
      <c r="G16" s="200"/>
      <c r="H16" s="200"/>
      <c r="J16" s="200"/>
      <c r="K16" s="200"/>
      <c r="L16" s="200"/>
    </row>
    <row r="17" spans="2:12" s="196" customFormat="1">
      <c r="B17" s="198" t="s">
        <v>130</v>
      </c>
      <c r="C17" s="198" t="s">
        <v>135</v>
      </c>
      <c r="D17" s="198" t="s">
        <v>123</v>
      </c>
      <c r="F17" s="200"/>
      <c r="G17" s="200"/>
      <c r="H17" s="200"/>
      <c r="J17" s="200"/>
      <c r="K17" s="200"/>
      <c r="L17" s="200"/>
    </row>
    <row r="18" spans="2:12" s="196" customFormat="1">
      <c r="B18" s="198" t="s">
        <v>130</v>
      </c>
      <c r="C18" s="198" t="s">
        <v>136</v>
      </c>
      <c r="D18" s="198" t="s">
        <v>123</v>
      </c>
      <c r="F18" s="200"/>
      <c r="G18" s="200"/>
      <c r="H18" s="200"/>
      <c r="J18" s="200"/>
      <c r="K18" s="200"/>
      <c r="L18" s="200"/>
    </row>
    <row r="19" spans="2:12" s="196" customFormat="1">
      <c r="B19" s="198" t="s">
        <v>130</v>
      </c>
      <c r="C19" s="198" t="s">
        <v>137</v>
      </c>
      <c r="D19" s="198" t="s">
        <v>123</v>
      </c>
      <c r="F19" s="200"/>
      <c r="G19" s="200"/>
      <c r="H19" s="200"/>
      <c r="J19" s="200"/>
      <c r="K19" s="200"/>
      <c r="L19" s="200"/>
    </row>
    <row r="20" spans="2:12" s="196" customFormat="1">
      <c r="B20" s="198" t="s">
        <v>138</v>
      </c>
      <c r="C20" s="198"/>
      <c r="D20" s="198" t="s">
        <v>123</v>
      </c>
      <c r="F20" s="200"/>
      <c r="G20" s="200"/>
      <c r="H20" s="200"/>
      <c r="J20" s="200"/>
      <c r="K20" s="200"/>
      <c r="L20" s="200"/>
    </row>
    <row r="21" spans="2:12" s="196" customFormat="1">
      <c r="B21" s="198" t="s">
        <v>139</v>
      </c>
      <c r="C21" s="198"/>
      <c r="D21" s="198" t="s">
        <v>123</v>
      </c>
      <c r="F21" s="200"/>
      <c r="G21" s="200"/>
      <c r="H21" s="200"/>
      <c r="J21" s="200"/>
      <c r="K21" s="200"/>
      <c r="L21" s="200"/>
    </row>
    <row r="22" spans="2:12" s="196" customFormat="1">
      <c r="B22" s="198" t="s">
        <v>140</v>
      </c>
      <c r="C22" s="198"/>
      <c r="D22" s="198" t="s">
        <v>123</v>
      </c>
      <c r="F22" s="200"/>
      <c r="G22" s="200"/>
      <c r="H22" s="200"/>
      <c r="J22" s="200"/>
      <c r="K22" s="200"/>
      <c r="L22" s="200"/>
    </row>
    <row r="23" spans="2:12" s="196" customFormat="1">
      <c r="B23" s="198" t="s">
        <v>141</v>
      </c>
      <c r="C23" s="198" t="s">
        <v>142</v>
      </c>
      <c r="D23" s="198" t="s">
        <v>123</v>
      </c>
      <c r="F23" s="200"/>
      <c r="G23" s="200"/>
      <c r="H23" s="200"/>
      <c r="J23" s="200"/>
      <c r="K23" s="200"/>
      <c r="L23" s="200"/>
    </row>
    <row r="24" spans="2:12" s="196" customFormat="1">
      <c r="B24" s="198" t="s">
        <v>141</v>
      </c>
      <c r="C24" s="198" t="s">
        <v>143</v>
      </c>
      <c r="D24" s="198" t="s">
        <v>123</v>
      </c>
      <c r="F24" s="200"/>
      <c r="G24" s="200"/>
      <c r="H24" s="200"/>
      <c r="J24" s="200"/>
      <c r="K24" s="200"/>
      <c r="L24" s="200"/>
    </row>
    <row r="25" spans="2:12" s="196" customFormat="1">
      <c r="B25" s="198" t="s">
        <v>141</v>
      </c>
      <c r="C25" s="198" t="s">
        <v>132</v>
      </c>
      <c r="D25" s="198" t="s">
        <v>123</v>
      </c>
      <c r="F25" s="200"/>
      <c r="G25" s="200"/>
      <c r="H25" s="200"/>
      <c r="J25" s="200"/>
      <c r="K25" s="200"/>
      <c r="L25" s="200"/>
    </row>
    <row r="26" spans="2:12" s="196" customFormat="1">
      <c r="B26" s="198" t="s">
        <v>141</v>
      </c>
      <c r="C26" s="198" t="s">
        <v>144</v>
      </c>
      <c r="D26" s="198" t="s">
        <v>123</v>
      </c>
      <c r="F26" s="200"/>
      <c r="G26" s="200"/>
      <c r="H26" s="200"/>
      <c r="J26" s="200"/>
      <c r="K26" s="200"/>
      <c r="L26" s="200"/>
    </row>
    <row r="27" spans="2:12" s="196" customFormat="1">
      <c r="B27" s="198" t="s">
        <v>145</v>
      </c>
      <c r="C27" s="198" t="s">
        <v>142</v>
      </c>
      <c r="D27" s="198" t="s">
        <v>123</v>
      </c>
      <c r="F27" s="200"/>
      <c r="G27" s="200"/>
      <c r="H27" s="200"/>
      <c r="J27" s="200"/>
      <c r="K27" s="200"/>
      <c r="L27" s="200"/>
    </row>
    <row r="28" spans="2:12" s="196" customFormat="1">
      <c r="B28" s="198" t="s">
        <v>145</v>
      </c>
      <c r="C28" s="198" t="s">
        <v>143</v>
      </c>
      <c r="D28" s="198" t="s">
        <v>123</v>
      </c>
      <c r="F28" s="200"/>
      <c r="G28" s="200"/>
      <c r="H28" s="200"/>
      <c r="J28" s="200"/>
      <c r="K28" s="200"/>
      <c r="L28" s="200"/>
    </row>
    <row r="29" spans="2:12" s="196" customFormat="1">
      <c r="B29" s="198" t="s">
        <v>145</v>
      </c>
      <c r="C29" s="198" t="s">
        <v>132</v>
      </c>
      <c r="D29" s="198" t="s">
        <v>123</v>
      </c>
      <c r="F29" s="200"/>
      <c r="G29" s="200"/>
      <c r="H29" s="200"/>
      <c r="J29" s="200"/>
      <c r="K29" s="200"/>
      <c r="L29" s="200"/>
    </row>
    <row r="30" spans="2:12" s="196" customFormat="1">
      <c r="B30" s="198" t="s">
        <v>145</v>
      </c>
      <c r="C30" s="198" t="s">
        <v>144</v>
      </c>
      <c r="D30" s="198" t="s">
        <v>123</v>
      </c>
      <c r="F30" s="200"/>
      <c r="G30" s="200"/>
      <c r="H30" s="200"/>
      <c r="J30" s="200"/>
      <c r="K30" s="200"/>
      <c r="L30" s="200"/>
    </row>
    <row r="31" spans="2:12" s="196" customFormat="1">
      <c r="B31" s="198" t="s">
        <v>146</v>
      </c>
      <c r="C31" s="198" t="s">
        <v>147</v>
      </c>
      <c r="D31" s="198" t="s">
        <v>123</v>
      </c>
      <c r="F31" s="200"/>
      <c r="G31" s="200"/>
      <c r="H31" s="200"/>
      <c r="J31" s="200"/>
      <c r="K31" s="200"/>
      <c r="L31" s="200"/>
    </row>
    <row r="32" spans="2:12" s="196" customFormat="1">
      <c r="B32" s="198" t="s">
        <v>146</v>
      </c>
      <c r="C32" s="198" t="s">
        <v>148</v>
      </c>
      <c r="D32" s="198" t="s">
        <v>123</v>
      </c>
      <c r="F32" s="200"/>
      <c r="G32" s="200"/>
      <c r="H32" s="200"/>
      <c r="J32" s="200"/>
      <c r="K32" s="200"/>
      <c r="L32" s="200"/>
    </row>
    <row r="33" spans="2:12" s="196" customFormat="1">
      <c r="B33" s="198" t="s">
        <v>146</v>
      </c>
      <c r="C33" s="198" t="s">
        <v>149</v>
      </c>
      <c r="D33" s="198" t="s">
        <v>123</v>
      </c>
      <c r="F33" s="200"/>
      <c r="G33" s="200"/>
      <c r="H33" s="200"/>
      <c r="J33" s="200"/>
      <c r="K33" s="200"/>
      <c r="L33" s="200"/>
    </row>
    <row r="34" spans="2:12" s="196" customFormat="1">
      <c r="B34" s="198" t="s">
        <v>146</v>
      </c>
      <c r="C34" s="198" t="s">
        <v>150</v>
      </c>
      <c r="D34" s="198" t="s">
        <v>123</v>
      </c>
      <c r="F34" s="200"/>
      <c r="G34" s="200"/>
      <c r="H34" s="200"/>
      <c r="J34" s="200"/>
      <c r="K34" s="200"/>
      <c r="L34" s="200"/>
    </row>
    <row r="35" spans="2:12" s="196" customFormat="1">
      <c r="B35" s="198" t="s">
        <v>146</v>
      </c>
      <c r="C35" s="198" t="s">
        <v>151</v>
      </c>
      <c r="D35" s="198" t="s">
        <v>123</v>
      </c>
      <c r="F35" s="200"/>
      <c r="G35" s="200"/>
      <c r="H35" s="200"/>
      <c r="J35" s="200"/>
      <c r="K35" s="200"/>
      <c r="L35" s="200"/>
    </row>
    <row r="36" spans="2:12" s="196" customFormat="1">
      <c r="B36" s="198" t="s">
        <v>146</v>
      </c>
      <c r="C36" s="198" t="s">
        <v>152</v>
      </c>
      <c r="D36" s="198" t="s">
        <v>123</v>
      </c>
      <c r="F36" s="200"/>
      <c r="G36" s="200"/>
      <c r="H36" s="200"/>
      <c r="J36" s="200"/>
      <c r="K36" s="200"/>
      <c r="L36" s="200"/>
    </row>
    <row r="37" spans="2:12" s="196" customFormat="1">
      <c r="B37" s="198" t="s">
        <v>153</v>
      </c>
      <c r="C37" s="198"/>
      <c r="D37" s="198" t="s">
        <v>123</v>
      </c>
      <c r="F37" s="200"/>
      <c r="G37" s="200"/>
      <c r="H37" s="200"/>
      <c r="J37" s="200"/>
      <c r="K37" s="200"/>
      <c r="L37" s="200"/>
    </row>
    <row r="38" spans="2:12" s="196" customFormat="1">
      <c r="B38" s="198" t="s">
        <v>154</v>
      </c>
      <c r="C38" s="198"/>
      <c r="D38" s="198" t="s">
        <v>123</v>
      </c>
      <c r="F38" s="200"/>
      <c r="G38" s="200"/>
      <c r="H38" s="200"/>
      <c r="J38" s="200"/>
      <c r="K38" s="200"/>
      <c r="L38" s="200"/>
    </row>
    <row r="39" spans="2:12" s="196" customFormat="1">
      <c r="B39" s="198" t="s">
        <v>155</v>
      </c>
      <c r="C39" s="198" t="s">
        <v>156</v>
      </c>
      <c r="D39" s="198" t="s">
        <v>123</v>
      </c>
      <c r="F39" s="200"/>
      <c r="G39" s="200"/>
      <c r="H39" s="200"/>
      <c r="J39" s="200"/>
      <c r="K39" s="200"/>
      <c r="L39" s="200"/>
    </row>
    <row r="40" spans="2:12" s="196" customFormat="1">
      <c r="B40" s="198" t="s">
        <v>155</v>
      </c>
      <c r="C40" s="198" t="s">
        <v>157</v>
      </c>
      <c r="D40" s="198" t="s">
        <v>123</v>
      </c>
      <c r="F40" s="200"/>
      <c r="G40" s="200"/>
      <c r="H40" s="200"/>
      <c r="J40" s="200"/>
      <c r="K40" s="200"/>
      <c r="L40" s="200"/>
    </row>
    <row r="41" spans="2:12" s="196" customFormat="1">
      <c r="B41" s="198" t="s">
        <v>155</v>
      </c>
      <c r="C41" s="198" t="s">
        <v>158</v>
      </c>
      <c r="D41" s="198" t="s">
        <v>123</v>
      </c>
      <c r="F41" s="200"/>
      <c r="G41" s="200"/>
      <c r="H41" s="200"/>
      <c r="J41" s="200"/>
      <c r="K41" s="200"/>
      <c r="L41" s="200"/>
    </row>
    <row r="42" spans="2:12" s="196" customFormat="1">
      <c r="B42" s="198" t="s">
        <v>155</v>
      </c>
      <c r="C42" s="198" t="s">
        <v>159</v>
      </c>
      <c r="D42" s="198" t="s">
        <v>123</v>
      </c>
      <c r="F42" s="200"/>
      <c r="G42" s="200"/>
      <c r="H42" s="200"/>
      <c r="J42" s="200"/>
      <c r="K42" s="200"/>
      <c r="L42" s="200"/>
    </row>
    <row r="43" spans="2:12" s="196" customFormat="1">
      <c r="B43" s="198" t="s">
        <v>155</v>
      </c>
      <c r="C43" s="198" t="s">
        <v>160</v>
      </c>
      <c r="D43" s="198" t="s">
        <v>123</v>
      </c>
      <c r="F43" s="200"/>
      <c r="G43" s="200"/>
      <c r="H43" s="200"/>
      <c r="J43" s="200"/>
      <c r="K43" s="200"/>
      <c r="L43" s="200"/>
    </row>
    <row r="44" spans="2:12" s="196" customFormat="1">
      <c r="B44" s="198" t="s">
        <v>155</v>
      </c>
      <c r="C44" s="198" t="s">
        <v>161</v>
      </c>
      <c r="D44" s="198" t="s">
        <v>123</v>
      </c>
      <c r="F44" s="200"/>
      <c r="G44" s="200"/>
      <c r="H44" s="200"/>
      <c r="J44" s="200"/>
      <c r="K44" s="200"/>
      <c r="L44" s="200"/>
    </row>
    <row r="45" spans="2:12" s="196" customFormat="1">
      <c r="B45" s="198" t="s">
        <v>162</v>
      </c>
      <c r="C45" s="198" t="s">
        <v>156</v>
      </c>
      <c r="D45" s="198" t="s">
        <v>123</v>
      </c>
      <c r="F45" s="200"/>
      <c r="G45" s="200"/>
      <c r="H45" s="200"/>
      <c r="J45" s="200"/>
      <c r="K45" s="200"/>
      <c r="L45" s="200"/>
    </row>
    <row r="46" spans="2:12" s="196" customFormat="1">
      <c r="B46" s="198" t="s">
        <v>162</v>
      </c>
      <c r="C46" s="198" t="s">
        <v>157</v>
      </c>
      <c r="D46" s="198" t="s">
        <v>123</v>
      </c>
      <c r="F46" s="200"/>
      <c r="G46" s="200"/>
      <c r="H46" s="200"/>
      <c r="J46" s="200"/>
      <c r="K46" s="200"/>
      <c r="L46" s="200"/>
    </row>
    <row r="47" spans="2:12" s="196" customFormat="1">
      <c r="B47" s="198" t="s">
        <v>162</v>
      </c>
      <c r="C47" s="198" t="s">
        <v>158</v>
      </c>
      <c r="D47" s="198" t="s">
        <v>123</v>
      </c>
      <c r="F47" s="200"/>
      <c r="G47" s="200"/>
      <c r="H47" s="200"/>
      <c r="J47" s="200"/>
      <c r="K47" s="200"/>
      <c r="L47" s="200"/>
    </row>
    <row r="48" spans="2:12" s="196" customFormat="1">
      <c r="B48" s="198" t="s">
        <v>162</v>
      </c>
      <c r="C48" s="198" t="s">
        <v>159</v>
      </c>
      <c r="D48" s="198" t="s">
        <v>123</v>
      </c>
      <c r="F48" s="200"/>
      <c r="G48" s="200"/>
      <c r="H48" s="200"/>
      <c r="J48" s="200"/>
      <c r="K48" s="200"/>
      <c r="L48" s="200"/>
    </row>
    <row r="49" spans="2:12" s="196" customFormat="1">
      <c r="B49" s="198" t="s">
        <v>162</v>
      </c>
      <c r="C49" s="198" t="s">
        <v>160</v>
      </c>
      <c r="D49" s="198" t="s">
        <v>123</v>
      </c>
      <c r="F49" s="200"/>
      <c r="G49" s="200"/>
      <c r="H49" s="200"/>
      <c r="J49" s="200"/>
      <c r="K49" s="200"/>
      <c r="L49" s="200"/>
    </row>
    <row r="50" spans="2:12" s="196" customFormat="1">
      <c r="B50" s="198" t="s">
        <v>162</v>
      </c>
      <c r="C50" s="198" t="s">
        <v>161</v>
      </c>
      <c r="D50" s="198" t="s">
        <v>123</v>
      </c>
      <c r="F50" s="200"/>
      <c r="G50" s="200"/>
      <c r="H50" s="200"/>
      <c r="J50" s="200"/>
      <c r="K50" s="200"/>
      <c r="L50" s="200"/>
    </row>
    <row r="51" spans="2:12" s="196" customFormat="1">
      <c r="B51" s="198" t="s">
        <v>162</v>
      </c>
      <c r="C51" s="198" t="s">
        <v>163</v>
      </c>
      <c r="D51" s="198" t="s">
        <v>123</v>
      </c>
      <c r="F51" s="200"/>
      <c r="G51" s="200"/>
      <c r="H51" s="200"/>
      <c r="J51" s="200"/>
      <c r="K51" s="200"/>
      <c r="L51" s="200"/>
    </row>
    <row r="52" spans="2:12" s="196" customFormat="1">
      <c r="B52" s="198" t="s">
        <v>164</v>
      </c>
      <c r="C52" s="198"/>
      <c r="D52" s="198" t="s">
        <v>123</v>
      </c>
      <c r="F52" s="200"/>
      <c r="G52" s="200"/>
      <c r="H52" s="200"/>
      <c r="J52" s="200"/>
      <c r="K52" s="200"/>
      <c r="L52" s="200"/>
    </row>
    <row r="53" spans="2:12" s="196" customFormat="1">
      <c r="B53" s="198" t="s">
        <v>165</v>
      </c>
      <c r="C53" s="198"/>
      <c r="D53" s="198" t="s">
        <v>123</v>
      </c>
      <c r="F53" s="200"/>
      <c r="G53" s="200"/>
      <c r="H53" s="200"/>
      <c r="J53" s="200"/>
      <c r="K53" s="200"/>
      <c r="L53" s="200"/>
    </row>
    <row r="54" spans="2:12" s="196" customFormat="1">
      <c r="B54" s="198" t="s">
        <v>166</v>
      </c>
      <c r="C54" s="198"/>
      <c r="D54" s="198" t="s">
        <v>123</v>
      </c>
      <c r="F54" s="200"/>
      <c r="G54" s="200"/>
      <c r="H54" s="200"/>
      <c r="J54" s="200"/>
      <c r="K54" s="200"/>
      <c r="L54" s="200"/>
    </row>
    <row r="55" spans="2:12" s="196" customFormat="1">
      <c r="B55" s="198" t="s">
        <v>167</v>
      </c>
      <c r="C55" s="198"/>
      <c r="D55" s="198" t="s">
        <v>123</v>
      </c>
      <c r="F55" s="200"/>
      <c r="G55" s="200"/>
      <c r="H55" s="200"/>
      <c r="J55" s="200"/>
      <c r="K55" s="200"/>
      <c r="L55" s="200"/>
    </row>
    <row r="56" spans="2:12" s="196" customFormat="1">
      <c r="B56" s="198" t="s">
        <v>168</v>
      </c>
      <c r="C56" s="198"/>
      <c r="D56" s="198" t="s">
        <v>123</v>
      </c>
      <c r="F56" s="200"/>
      <c r="G56" s="200"/>
      <c r="H56" s="200"/>
      <c r="J56" s="200"/>
      <c r="K56" s="200"/>
      <c r="L56" s="200"/>
    </row>
    <row r="57" spans="2:12" s="196" customFormat="1">
      <c r="B57" s="198" t="s">
        <v>169</v>
      </c>
      <c r="C57" s="198" t="s">
        <v>170</v>
      </c>
      <c r="D57" s="198" t="s">
        <v>123</v>
      </c>
      <c r="F57" s="200"/>
      <c r="G57" s="200"/>
      <c r="H57" s="200"/>
      <c r="J57" s="200"/>
      <c r="K57" s="200"/>
      <c r="L57" s="200"/>
    </row>
    <row r="58" spans="2:12" s="196" customFormat="1">
      <c r="B58" s="198" t="s">
        <v>169</v>
      </c>
      <c r="C58" s="198" t="s">
        <v>171</v>
      </c>
      <c r="D58" s="198" t="s">
        <v>123</v>
      </c>
      <c r="F58" s="200"/>
      <c r="G58" s="200"/>
      <c r="H58" s="200"/>
      <c r="J58" s="200"/>
      <c r="K58" s="200"/>
      <c r="L58" s="200"/>
    </row>
    <row r="59" spans="2:12" s="196" customFormat="1">
      <c r="B59" s="198" t="s">
        <v>169</v>
      </c>
      <c r="C59" s="198" t="s">
        <v>172</v>
      </c>
      <c r="D59" s="198" t="s">
        <v>123</v>
      </c>
      <c r="F59" s="200"/>
      <c r="G59" s="200"/>
      <c r="H59" s="200"/>
      <c r="J59" s="200"/>
      <c r="K59" s="200"/>
      <c r="L59" s="200"/>
    </row>
    <row r="60" spans="2:12" s="196" customFormat="1">
      <c r="B60" s="198" t="s">
        <v>169</v>
      </c>
      <c r="C60" s="198" t="s">
        <v>173</v>
      </c>
      <c r="D60" s="198" t="s">
        <v>123</v>
      </c>
      <c r="F60" s="200"/>
      <c r="G60" s="200"/>
      <c r="H60" s="200"/>
      <c r="J60" s="200"/>
      <c r="K60" s="200"/>
      <c r="L60" s="200"/>
    </row>
    <row r="61" spans="2:12" s="196" customFormat="1">
      <c r="B61" s="198" t="s">
        <v>169</v>
      </c>
      <c r="C61" s="198" t="s">
        <v>174</v>
      </c>
      <c r="D61" s="198" t="s">
        <v>123</v>
      </c>
      <c r="F61" s="200"/>
      <c r="G61" s="200"/>
      <c r="H61" s="200"/>
      <c r="J61" s="200"/>
      <c r="K61" s="200"/>
      <c r="L61" s="200"/>
    </row>
    <row r="62" spans="2:12" s="196" customFormat="1">
      <c r="B62" s="198" t="s">
        <v>169</v>
      </c>
      <c r="C62" s="198" t="s">
        <v>175</v>
      </c>
      <c r="D62" s="198" t="s">
        <v>123</v>
      </c>
      <c r="F62" s="200"/>
      <c r="G62" s="200"/>
      <c r="H62" s="200"/>
      <c r="J62" s="200"/>
      <c r="K62" s="200"/>
      <c r="L62" s="200"/>
    </row>
    <row r="63" spans="2:12" s="196" customFormat="1">
      <c r="B63" s="198" t="s">
        <v>169</v>
      </c>
      <c r="C63" s="198" t="s">
        <v>176</v>
      </c>
      <c r="D63" s="198" t="s">
        <v>123</v>
      </c>
      <c r="F63" s="200"/>
      <c r="G63" s="200"/>
      <c r="H63" s="200"/>
      <c r="J63" s="200"/>
      <c r="K63" s="200"/>
      <c r="L63" s="200"/>
    </row>
    <row r="64" spans="2:12" s="196" customFormat="1">
      <c r="B64" s="198" t="s">
        <v>169</v>
      </c>
      <c r="C64" s="198" t="s">
        <v>177</v>
      </c>
      <c r="D64" s="198" t="s">
        <v>123</v>
      </c>
      <c r="F64" s="200"/>
      <c r="G64" s="200"/>
      <c r="H64" s="200"/>
      <c r="J64" s="200"/>
      <c r="K64" s="200"/>
      <c r="L64" s="200"/>
    </row>
    <row r="65" spans="2:12" s="196" customFormat="1">
      <c r="B65" s="198" t="s">
        <v>178</v>
      </c>
      <c r="C65" s="198" t="s">
        <v>179</v>
      </c>
      <c r="D65" s="198" t="s">
        <v>123</v>
      </c>
      <c r="F65" s="200"/>
      <c r="G65" s="200"/>
      <c r="H65" s="200"/>
      <c r="J65" s="200"/>
      <c r="K65" s="200"/>
      <c r="L65" s="200"/>
    </row>
    <row r="66" spans="2:12" s="196" customFormat="1">
      <c r="B66" s="198" t="s">
        <v>178</v>
      </c>
      <c r="C66" s="198" t="s">
        <v>180</v>
      </c>
      <c r="D66" s="198" t="s">
        <v>123</v>
      </c>
      <c r="F66" s="200"/>
      <c r="G66" s="200"/>
      <c r="H66" s="200"/>
      <c r="J66" s="200"/>
      <c r="K66" s="200"/>
      <c r="L66" s="200"/>
    </row>
    <row r="67" spans="2:12" s="196" customFormat="1">
      <c r="B67" s="198" t="s">
        <v>178</v>
      </c>
      <c r="C67" s="198" t="s">
        <v>170</v>
      </c>
      <c r="D67" s="198" t="s">
        <v>123</v>
      </c>
      <c r="F67" s="200"/>
      <c r="G67" s="200"/>
      <c r="H67" s="200"/>
      <c r="J67" s="200"/>
      <c r="K67" s="200"/>
      <c r="L67" s="200"/>
    </row>
    <row r="68" spans="2:12" s="196" customFormat="1">
      <c r="B68" s="198" t="s">
        <v>178</v>
      </c>
      <c r="C68" s="198" t="s">
        <v>171</v>
      </c>
      <c r="D68" s="198" t="s">
        <v>123</v>
      </c>
      <c r="F68" s="200"/>
      <c r="G68" s="200"/>
      <c r="H68" s="200"/>
      <c r="J68" s="200"/>
      <c r="K68" s="200"/>
      <c r="L68" s="200"/>
    </row>
    <row r="69" spans="2:12" s="196" customFormat="1">
      <c r="B69" s="198" t="s">
        <v>178</v>
      </c>
      <c r="C69" s="198" t="s">
        <v>172</v>
      </c>
      <c r="D69" s="198" t="s">
        <v>123</v>
      </c>
      <c r="F69" s="200"/>
      <c r="G69" s="200"/>
      <c r="H69" s="200"/>
      <c r="J69" s="200"/>
      <c r="K69" s="200"/>
      <c r="L69" s="200"/>
    </row>
    <row r="70" spans="2:12" s="196" customFormat="1">
      <c r="B70" s="198" t="s">
        <v>178</v>
      </c>
      <c r="C70" s="198" t="s">
        <v>173</v>
      </c>
      <c r="D70" s="198" t="s">
        <v>123</v>
      </c>
      <c r="F70" s="200"/>
      <c r="G70" s="200"/>
      <c r="H70" s="200"/>
      <c r="J70" s="200"/>
      <c r="K70" s="200"/>
      <c r="L70" s="200"/>
    </row>
    <row r="71" spans="2:12" s="196" customFormat="1">
      <c r="B71" s="198" t="s">
        <v>178</v>
      </c>
      <c r="C71" s="198" t="s">
        <v>174</v>
      </c>
      <c r="D71" s="198" t="s">
        <v>123</v>
      </c>
      <c r="F71" s="200"/>
      <c r="G71" s="200"/>
      <c r="H71" s="200"/>
      <c r="J71" s="200"/>
      <c r="K71" s="200"/>
      <c r="L71" s="200"/>
    </row>
    <row r="72" spans="2:12" s="196" customFormat="1">
      <c r="B72" s="198" t="s">
        <v>178</v>
      </c>
      <c r="C72" s="198" t="s">
        <v>175</v>
      </c>
      <c r="D72" s="198" t="s">
        <v>123</v>
      </c>
      <c r="F72" s="200"/>
      <c r="G72" s="200"/>
      <c r="H72" s="200"/>
      <c r="J72" s="200"/>
      <c r="K72" s="200"/>
      <c r="L72" s="200"/>
    </row>
    <row r="73" spans="2:12" s="196" customFormat="1">
      <c r="B73" s="198" t="s">
        <v>178</v>
      </c>
      <c r="C73" s="198" t="s">
        <v>176</v>
      </c>
      <c r="D73" s="198" t="s">
        <v>123</v>
      </c>
      <c r="F73" s="200"/>
      <c r="G73" s="200"/>
      <c r="H73" s="200"/>
      <c r="J73" s="200"/>
      <c r="K73" s="200"/>
      <c r="L73" s="200"/>
    </row>
    <row r="74" spans="2:12" s="196" customFormat="1">
      <c r="B74" s="198" t="s">
        <v>178</v>
      </c>
      <c r="C74" s="198" t="s">
        <v>177</v>
      </c>
      <c r="D74" s="198" t="s">
        <v>123</v>
      </c>
      <c r="F74" s="200"/>
      <c r="G74" s="200"/>
      <c r="H74" s="200"/>
      <c r="J74" s="200"/>
      <c r="K74" s="200"/>
      <c r="L74" s="200"/>
    </row>
    <row r="75" spans="2:12" s="196" customFormat="1">
      <c r="B75" s="198" t="s">
        <v>181</v>
      </c>
      <c r="C75" s="198"/>
      <c r="D75" s="198" t="s">
        <v>123</v>
      </c>
      <c r="F75" s="200"/>
      <c r="G75" s="200"/>
      <c r="H75" s="200"/>
      <c r="J75" s="200"/>
      <c r="K75" s="200"/>
      <c r="L75" s="200"/>
    </row>
    <row r="76" spans="2:12" s="196" customFormat="1">
      <c r="B76" s="198" t="s">
        <v>182</v>
      </c>
      <c r="C76" s="198" t="s">
        <v>183</v>
      </c>
      <c r="D76" s="198" t="s">
        <v>123</v>
      </c>
      <c r="F76" s="200"/>
      <c r="G76" s="200"/>
      <c r="H76" s="200"/>
      <c r="J76" s="200"/>
      <c r="K76" s="200"/>
      <c r="L76" s="200"/>
    </row>
    <row r="77" spans="2:12" s="196" customFormat="1">
      <c r="B77" s="198" t="s">
        <v>182</v>
      </c>
      <c r="C77" s="198" t="s">
        <v>184</v>
      </c>
      <c r="D77" s="198" t="s">
        <v>123</v>
      </c>
      <c r="F77" s="200"/>
      <c r="G77" s="200"/>
      <c r="H77" s="200"/>
      <c r="J77" s="200"/>
      <c r="K77" s="200"/>
      <c r="L77" s="200"/>
    </row>
    <row r="78" spans="2:12" s="196" customFormat="1">
      <c r="B78" s="198" t="s">
        <v>182</v>
      </c>
      <c r="C78" s="198" t="s">
        <v>185</v>
      </c>
      <c r="D78" s="198" t="s">
        <v>123</v>
      </c>
      <c r="F78" s="200"/>
      <c r="G78" s="200"/>
      <c r="H78" s="200"/>
      <c r="J78" s="200"/>
      <c r="K78" s="200"/>
      <c r="L78" s="200"/>
    </row>
    <row r="79" spans="2:12" s="196" customFormat="1">
      <c r="B79" s="198" t="s">
        <v>186</v>
      </c>
      <c r="C79" s="198" t="s">
        <v>187</v>
      </c>
      <c r="D79" s="198" t="s">
        <v>123</v>
      </c>
      <c r="F79" s="200"/>
      <c r="G79" s="200"/>
      <c r="H79" s="200"/>
      <c r="J79" s="200"/>
      <c r="K79" s="200"/>
      <c r="L79" s="200"/>
    </row>
    <row r="80" spans="2:12" s="196" customFormat="1">
      <c r="B80" s="198" t="s">
        <v>186</v>
      </c>
      <c r="C80" s="198" t="s">
        <v>188</v>
      </c>
      <c r="D80" s="198" t="s">
        <v>123</v>
      </c>
      <c r="F80" s="200"/>
      <c r="G80" s="200"/>
      <c r="H80" s="200"/>
      <c r="J80" s="200"/>
      <c r="K80" s="200"/>
      <c r="L80" s="200"/>
    </row>
    <row r="81" spans="2:12" s="196" customFormat="1">
      <c r="B81" s="198" t="s">
        <v>186</v>
      </c>
      <c r="C81" s="198" t="s">
        <v>189</v>
      </c>
      <c r="D81" s="198" t="s">
        <v>123</v>
      </c>
      <c r="F81" s="200"/>
      <c r="G81" s="200"/>
      <c r="H81" s="200"/>
      <c r="J81" s="200"/>
      <c r="K81" s="200"/>
      <c r="L81" s="200"/>
    </row>
    <row r="82" spans="2:12" s="196" customFormat="1">
      <c r="B82" s="198" t="s">
        <v>190</v>
      </c>
      <c r="C82" s="198" t="s">
        <v>191</v>
      </c>
      <c r="D82" s="198" t="s">
        <v>123</v>
      </c>
      <c r="F82" s="200"/>
      <c r="G82" s="200"/>
      <c r="H82" s="200"/>
      <c r="J82" s="200"/>
      <c r="K82" s="200"/>
      <c r="L82" s="200"/>
    </row>
    <row r="83" spans="2:12" s="196" customFormat="1">
      <c r="B83" s="198" t="s">
        <v>190</v>
      </c>
      <c r="C83" s="198" t="s">
        <v>192</v>
      </c>
      <c r="D83" s="198" t="s">
        <v>123</v>
      </c>
      <c r="F83" s="200"/>
      <c r="G83" s="200"/>
      <c r="H83" s="200"/>
      <c r="J83" s="200"/>
      <c r="K83" s="200"/>
      <c r="L83" s="200"/>
    </row>
    <row r="84" spans="2:12" s="196" customFormat="1">
      <c r="B84" s="198" t="s">
        <v>190</v>
      </c>
      <c r="C84" s="198" t="s">
        <v>193</v>
      </c>
      <c r="D84" s="198" t="s">
        <v>123</v>
      </c>
      <c r="F84" s="200"/>
      <c r="G84" s="200"/>
      <c r="H84" s="200"/>
      <c r="J84" s="200"/>
      <c r="K84" s="200"/>
      <c r="L84" s="200"/>
    </row>
    <row r="85" spans="2:12" s="196" customFormat="1">
      <c r="B85" s="198" t="s">
        <v>194</v>
      </c>
      <c r="C85" s="198" t="s">
        <v>172</v>
      </c>
      <c r="D85" s="198" t="s">
        <v>123</v>
      </c>
      <c r="F85" s="200"/>
      <c r="G85" s="200"/>
      <c r="H85" s="200"/>
      <c r="J85" s="200"/>
      <c r="K85" s="200"/>
      <c r="L85" s="200"/>
    </row>
    <row r="86" spans="2:12" s="196" customFormat="1">
      <c r="B86" s="198" t="s">
        <v>194</v>
      </c>
      <c r="C86" s="198" t="s">
        <v>195</v>
      </c>
      <c r="D86" s="198" t="s">
        <v>123</v>
      </c>
      <c r="F86" s="200"/>
      <c r="G86" s="200"/>
      <c r="H86" s="200"/>
      <c r="J86" s="200"/>
      <c r="K86" s="200"/>
      <c r="L86" s="200"/>
    </row>
    <row r="87" spans="2:12" s="196" customFormat="1">
      <c r="B87" s="198" t="s">
        <v>194</v>
      </c>
      <c r="C87" s="198" t="s">
        <v>173</v>
      </c>
      <c r="D87" s="198" t="s">
        <v>123</v>
      </c>
      <c r="F87" s="200"/>
      <c r="G87" s="200"/>
      <c r="H87" s="200"/>
      <c r="J87" s="200"/>
      <c r="K87" s="200"/>
      <c r="L87" s="200"/>
    </row>
    <row r="88" spans="2:12" s="196" customFormat="1">
      <c r="B88" s="198" t="s">
        <v>194</v>
      </c>
      <c r="C88" s="198" t="s">
        <v>174</v>
      </c>
      <c r="D88" s="198" t="s">
        <v>123</v>
      </c>
      <c r="F88" s="200"/>
      <c r="G88" s="200"/>
      <c r="H88" s="200"/>
      <c r="J88" s="200"/>
      <c r="K88" s="200"/>
      <c r="L88" s="200"/>
    </row>
    <row r="89" spans="2:12" s="196" customFormat="1">
      <c r="B89" s="198" t="s">
        <v>194</v>
      </c>
      <c r="C89" s="198" t="s">
        <v>175</v>
      </c>
      <c r="D89" s="198" t="s">
        <v>123</v>
      </c>
      <c r="F89" s="200"/>
      <c r="G89" s="200"/>
      <c r="H89" s="200"/>
      <c r="J89" s="200"/>
      <c r="K89" s="200"/>
      <c r="L89" s="200"/>
    </row>
    <row r="90" spans="2:12" s="196" customFormat="1">
      <c r="B90" s="198" t="s">
        <v>194</v>
      </c>
      <c r="C90" s="198" t="s">
        <v>176</v>
      </c>
      <c r="D90" s="198" t="s">
        <v>123</v>
      </c>
      <c r="F90" s="200"/>
      <c r="G90" s="200"/>
      <c r="H90" s="200"/>
      <c r="J90" s="200"/>
      <c r="K90" s="200"/>
      <c r="L90" s="200"/>
    </row>
    <row r="91" spans="2:12" s="196" customFormat="1">
      <c r="B91" s="198" t="s">
        <v>194</v>
      </c>
      <c r="C91" s="198" t="s">
        <v>196</v>
      </c>
      <c r="D91" s="198" t="s">
        <v>123</v>
      </c>
      <c r="F91" s="200"/>
      <c r="G91" s="200"/>
      <c r="H91" s="200"/>
      <c r="J91" s="200"/>
      <c r="K91" s="200"/>
      <c r="L91" s="200"/>
    </row>
    <row r="92" spans="2:12" s="196" customFormat="1">
      <c r="B92" s="198" t="s">
        <v>194</v>
      </c>
      <c r="C92" s="198" t="s">
        <v>197</v>
      </c>
      <c r="D92" s="198" t="s">
        <v>123</v>
      </c>
      <c r="F92" s="200"/>
      <c r="G92" s="200"/>
      <c r="H92" s="200"/>
      <c r="J92" s="200"/>
      <c r="K92" s="200"/>
      <c r="L92" s="200"/>
    </row>
    <row r="93" spans="2:12" s="196" customFormat="1">
      <c r="B93" s="198" t="s">
        <v>198</v>
      </c>
      <c r="C93" s="198" t="s">
        <v>199</v>
      </c>
      <c r="D93" s="198" t="s">
        <v>123</v>
      </c>
      <c r="F93" s="200"/>
      <c r="G93" s="200"/>
      <c r="H93" s="200"/>
      <c r="J93" s="200"/>
      <c r="K93" s="200"/>
      <c r="L93" s="200"/>
    </row>
    <row r="94" spans="2:12" s="196" customFormat="1">
      <c r="B94" s="198" t="s">
        <v>198</v>
      </c>
      <c r="C94" s="198" t="s">
        <v>200</v>
      </c>
      <c r="D94" s="198" t="s">
        <v>123</v>
      </c>
      <c r="F94" s="200"/>
      <c r="G94" s="200"/>
      <c r="H94" s="200"/>
      <c r="J94" s="200"/>
      <c r="K94" s="200"/>
      <c r="L94" s="200"/>
    </row>
    <row r="95" spans="2:12" s="196" customFormat="1">
      <c r="B95" s="198" t="s">
        <v>198</v>
      </c>
      <c r="C95" s="198" t="s">
        <v>201</v>
      </c>
      <c r="D95" s="198" t="s">
        <v>123</v>
      </c>
      <c r="F95" s="200"/>
      <c r="G95" s="200"/>
      <c r="H95" s="200"/>
      <c r="J95" s="200"/>
      <c r="K95" s="200"/>
      <c r="L95" s="200"/>
    </row>
    <row r="96" spans="2:12" s="196" customFormat="1">
      <c r="B96" s="198" t="s">
        <v>198</v>
      </c>
      <c r="C96" s="198" t="s">
        <v>202</v>
      </c>
      <c r="D96" s="198" t="s">
        <v>123</v>
      </c>
      <c r="F96" s="200"/>
      <c r="G96" s="200"/>
      <c r="H96" s="200"/>
      <c r="J96" s="200"/>
      <c r="K96" s="200"/>
      <c r="L96" s="200"/>
    </row>
    <row r="97" spans="2:12" s="196" customFormat="1">
      <c r="B97" s="198" t="s">
        <v>203</v>
      </c>
      <c r="C97" s="198" t="s">
        <v>172</v>
      </c>
      <c r="D97" s="198" t="s">
        <v>123</v>
      </c>
      <c r="F97" s="200"/>
      <c r="G97" s="200"/>
      <c r="H97" s="200"/>
      <c r="J97" s="200"/>
      <c r="K97" s="200"/>
      <c r="L97" s="200"/>
    </row>
    <row r="98" spans="2:12" s="196" customFormat="1">
      <c r="B98" s="198" t="s">
        <v>203</v>
      </c>
      <c r="C98" s="198" t="s">
        <v>195</v>
      </c>
      <c r="D98" s="198" t="s">
        <v>123</v>
      </c>
      <c r="F98" s="200"/>
      <c r="G98" s="200"/>
      <c r="H98" s="200"/>
      <c r="J98" s="200"/>
      <c r="K98" s="200"/>
      <c r="L98" s="200"/>
    </row>
    <row r="99" spans="2:12" s="196" customFormat="1">
      <c r="B99" s="198" t="s">
        <v>203</v>
      </c>
      <c r="C99" s="198" t="s">
        <v>173</v>
      </c>
      <c r="D99" s="198" t="s">
        <v>123</v>
      </c>
      <c r="F99" s="200"/>
      <c r="G99" s="200"/>
      <c r="H99" s="200"/>
      <c r="J99" s="200"/>
      <c r="K99" s="200"/>
      <c r="L99" s="200"/>
    </row>
    <row r="100" spans="2:12" s="196" customFormat="1">
      <c r="B100" s="198" t="s">
        <v>203</v>
      </c>
      <c r="C100" s="198" t="s">
        <v>174</v>
      </c>
      <c r="D100" s="198" t="s">
        <v>123</v>
      </c>
      <c r="F100" s="200"/>
      <c r="G100" s="200"/>
      <c r="H100" s="200"/>
      <c r="J100" s="200"/>
      <c r="K100" s="200"/>
      <c r="L100" s="200"/>
    </row>
    <row r="101" spans="2:12" s="196" customFormat="1">
      <c r="B101" s="198" t="s">
        <v>203</v>
      </c>
      <c r="C101" s="198" t="s">
        <v>175</v>
      </c>
      <c r="D101" s="198" t="s">
        <v>123</v>
      </c>
      <c r="F101" s="200"/>
      <c r="G101" s="200"/>
      <c r="H101" s="200"/>
      <c r="J101" s="200"/>
      <c r="K101" s="200"/>
      <c r="L101" s="200"/>
    </row>
    <row r="102" spans="2:12" s="196" customFormat="1">
      <c r="B102" s="198" t="s">
        <v>203</v>
      </c>
      <c r="C102" s="198" t="s">
        <v>176</v>
      </c>
      <c r="D102" s="198" t="s">
        <v>123</v>
      </c>
      <c r="F102" s="200"/>
      <c r="G102" s="200"/>
      <c r="H102" s="200"/>
      <c r="J102" s="200"/>
      <c r="K102" s="200"/>
      <c r="L102" s="200"/>
    </row>
    <row r="103" spans="2:12" s="196" customFormat="1">
      <c r="B103" s="198" t="s">
        <v>203</v>
      </c>
      <c r="C103" s="198" t="s">
        <v>196</v>
      </c>
      <c r="D103" s="198" t="s">
        <v>123</v>
      </c>
      <c r="F103" s="200"/>
      <c r="G103" s="200"/>
      <c r="H103" s="200"/>
      <c r="J103" s="200"/>
      <c r="K103" s="200"/>
      <c r="L103" s="200"/>
    </row>
    <row r="104" spans="2:12" s="196" customFormat="1">
      <c r="B104" s="198" t="s">
        <v>203</v>
      </c>
      <c r="C104" s="198" t="s">
        <v>197</v>
      </c>
      <c r="D104" s="198" t="s">
        <v>123</v>
      </c>
      <c r="F104" s="200"/>
      <c r="G104" s="200"/>
      <c r="H104" s="200"/>
      <c r="J104" s="200"/>
      <c r="K104" s="200"/>
      <c r="L104" s="200"/>
    </row>
    <row r="105" spans="2:12" s="196" customFormat="1">
      <c r="B105" s="198" t="s">
        <v>204</v>
      </c>
      <c r="C105" s="198" t="s">
        <v>205</v>
      </c>
      <c r="D105" s="198" t="s">
        <v>123</v>
      </c>
      <c r="F105" s="200"/>
      <c r="G105" s="200"/>
      <c r="H105" s="200"/>
      <c r="J105" s="200"/>
      <c r="K105" s="200"/>
      <c r="L105" s="200"/>
    </row>
    <row r="106" spans="2:12" s="196" customFormat="1">
      <c r="B106" s="198" t="s">
        <v>204</v>
      </c>
      <c r="C106" s="198" t="s">
        <v>206</v>
      </c>
      <c r="D106" s="198" t="s">
        <v>123</v>
      </c>
      <c r="F106" s="200"/>
      <c r="G106" s="200"/>
      <c r="H106" s="200"/>
      <c r="J106" s="200"/>
      <c r="K106" s="200"/>
      <c r="L106" s="200"/>
    </row>
    <row r="107" spans="2:12" s="196" customFormat="1">
      <c r="B107" s="198" t="s">
        <v>204</v>
      </c>
      <c r="C107" s="198" t="s">
        <v>207</v>
      </c>
      <c r="D107" s="198" t="s">
        <v>123</v>
      </c>
      <c r="F107" s="200"/>
      <c r="G107" s="200"/>
      <c r="H107" s="200"/>
      <c r="J107" s="200"/>
      <c r="K107" s="200"/>
      <c r="L107" s="200"/>
    </row>
    <row r="108" spans="2:12" s="196" customFormat="1">
      <c r="B108" s="198" t="s">
        <v>204</v>
      </c>
      <c r="C108" s="198" t="s">
        <v>208</v>
      </c>
      <c r="D108" s="198" t="s">
        <v>123</v>
      </c>
      <c r="F108" s="200"/>
      <c r="G108" s="200"/>
      <c r="H108" s="200"/>
      <c r="J108" s="200"/>
      <c r="K108" s="200"/>
      <c r="L108" s="200"/>
    </row>
    <row r="109" spans="2:12" s="196" customFormat="1">
      <c r="B109" s="198" t="s">
        <v>204</v>
      </c>
      <c r="C109" s="198" t="s">
        <v>209</v>
      </c>
      <c r="D109" s="198" t="s">
        <v>123</v>
      </c>
      <c r="F109" s="200"/>
      <c r="G109" s="200"/>
      <c r="H109" s="200"/>
      <c r="J109" s="200"/>
      <c r="K109" s="200"/>
      <c r="L109" s="200"/>
    </row>
    <row r="110" spans="2:12" s="196" customFormat="1">
      <c r="B110" s="198" t="s">
        <v>204</v>
      </c>
      <c r="C110" s="198" t="s">
        <v>210</v>
      </c>
      <c r="D110" s="198" t="s">
        <v>123</v>
      </c>
      <c r="F110" s="200"/>
      <c r="G110" s="200"/>
      <c r="H110" s="200"/>
      <c r="J110" s="200"/>
      <c r="K110" s="200"/>
      <c r="L110" s="200"/>
    </row>
    <row r="111" spans="2:12" s="196" customFormat="1">
      <c r="B111" s="198" t="s">
        <v>204</v>
      </c>
      <c r="C111" s="198" t="s">
        <v>211</v>
      </c>
      <c r="D111" s="198" t="s">
        <v>123</v>
      </c>
      <c r="F111" s="200"/>
      <c r="G111" s="200"/>
      <c r="H111" s="200"/>
      <c r="J111" s="200"/>
      <c r="K111" s="200"/>
      <c r="L111" s="200"/>
    </row>
    <row r="112" spans="2:12" s="196" customFormat="1">
      <c r="B112" s="198" t="s">
        <v>204</v>
      </c>
      <c r="C112" s="198" t="s">
        <v>212</v>
      </c>
      <c r="D112" s="198" t="s">
        <v>123</v>
      </c>
      <c r="F112" s="200"/>
      <c r="G112" s="200"/>
      <c r="H112" s="200"/>
      <c r="J112" s="200"/>
      <c r="K112" s="200"/>
      <c r="L112" s="200"/>
    </row>
    <row r="113" spans="2:12" s="196" customFormat="1">
      <c r="B113" s="198" t="s">
        <v>204</v>
      </c>
      <c r="C113" s="198" t="s">
        <v>213</v>
      </c>
      <c r="D113" s="198" t="s">
        <v>123</v>
      </c>
      <c r="F113" s="200"/>
      <c r="G113" s="200"/>
      <c r="H113" s="200"/>
      <c r="J113" s="200"/>
      <c r="K113" s="200"/>
      <c r="L113" s="200"/>
    </row>
    <row r="114" spans="2:12" s="196" customFormat="1">
      <c r="B114" s="198" t="s">
        <v>214</v>
      </c>
      <c r="C114" s="198" t="s">
        <v>205</v>
      </c>
      <c r="D114" s="198" t="s">
        <v>123</v>
      </c>
      <c r="F114" s="200"/>
      <c r="G114" s="200"/>
      <c r="H114" s="200"/>
      <c r="J114" s="200"/>
      <c r="K114" s="200"/>
      <c r="L114" s="200"/>
    </row>
    <row r="115" spans="2:12" s="196" customFormat="1">
      <c r="B115" s="198" t="s">
        <v>214</v>
      </c>
      <c r="C115" s="198" t="s">
        <v>206</v>
      </c>
      <c r="D115" s="198" t="s">
        <v>123</v>
      </c>
      <c r="F115" s="200"/>
      <c r="G115" s="200"/>
      <c r="H115" s="200"/>
      <c r="J115" s="200"/>
      <c r="K115" s="200"/>
      <c r="L115" s="200"/>
    </row>
    <row r="116" spans="2:12" s="196" customFormat="1">
      <c r="B116" s="198" t="s">
        <v>214</v>
      </c>
      <c r="C116" s="198" t="s">
        <v>207</v>
      </c>
      <c r="D116" s="198" t="s">
        <v>123</v>
      </c>
      <c r="F116" s="200"/>
      <c r="G116" s="200"/>
      <c r="H116" s="200"/>
      <c r="J116" s="200"/>
      <c r="K116" s="200"/>
      <c r="L116" s="200"/>
    </row>
    <row r="117" spans="2:12" s="196" customFormat="1">
      <c r="B117" s="198" t="s">
        <v>214</v>
      </c>
      <c r="C117" s="198" t="s">
        <v>208</v>
      </c>
      <c r="D117" s="198" t="s">
        <v>123</v>
      </c>
      <c r="F117" s="200"/>
      <c r="G117" s="200"/>
      <c r="H117" s="200"/>
      <c r="J117" s="200"/>
      <c r="K117" s="200"/>
      <c r="L117" s="200"/>
    </row>
    <row r="118" spans="2:12" s="201" customFormat="1">
      <c r="B118" s="198" t="s">
        <v>214</v>
      </c>
      <c r="C118" s="198" t="s">
        <v>209</v>
      </c>
      <c r="D118" s="198" t="s">
        <v>123</v>
      </c>
      <c r="F118" s="202"/>
      <c r="G118" s="202"/>
      <c r="H118" s="202"/>
      <c r="J118" s="202"/>
      <c r="K118" s="202"/>
      <c r="L118" s="202"/>
    </row>
    <row r="119" spans="2:12">
      <c r="B119" s="198" t="s">
        <v>214</v>
      </c>
      <c r="C119" s="198" t="s">
        <v>210</v>
      </c>
      <c r="D119" s="198" t="s">
        <v>123</v>
      </c>
      <c r="F119" s="203"/>
      <c r="G119" s="204"/>
      <c r="H119" s="204"/>
      <c r="J119" s="203"/>
      <c r="K119" s="204"/>
      <c r="L119" s="204"/>
    </row>
    <row r="120" spans="2:12">
      <c r="B120" s="198" t="s">
        <v>214</v>
      </c>
      <c r="C120" s="198" t="s">
        <v>211</v>
      </c>
      <c r="D120" s="198" t="s">
        <v>123</v>
      </c>
      <c r="F120" s="203"/>
      <c r="G120" s="204"/>
      <c r="H120" s="204"/>
      <c r="J120" s="203"/>
      <c r="K120" s="204"/>
      <c r="L120" s="204"/>
    </row>
    <row r="121" spans="2:12">
      <c r="B121" s="198" t="s">
        <v>214</v>
      </c>
      <c r="C121" s="198" t="s">
        <v>212</v>
      </c>
      <c r="D121" s="198" t="s">
        <v>123</v>
      </c>
      <c r="F121" s="203"/>
      <c r="G121" s="204"/>
      <c r="H121" s="204"/>
      <c r="J121" s="203"/>
      <c r="K121" s="204"/>
      <c r="L121" s="204"/>
    </row>
    <row r="122" spans="2:12">
      <c r="B122" s="198" t="s">
        <v>214</v>
      </c>
      <c r="C122" s="198" t="s">
        <v>213</v>
      </c>
      <c r="D122" s="198" t="s">
        <v>123</v>
      </c>
      <c r="F122" s="203"/>
      <c r="G122" s="204"/>
      <c r="H122" s="204"/>
      <c r="J122" s="203"/>
      <c r="K122" s="204"/>
      <c r="L122" s="204"/>
    </row>
    <row r="123" spans="2:12">
      <c r="B123" s="198" t="s">
        <v>215</v>
      </c>
      <c r="C123" s="198" t="s">
        <v>205</v>
      </c>
      <c r="D123" s="198" t="s">
        <v>123</v>
      </c>
      <c r="F123" s="205"/>
      <c r="G123" s="205"/>
      <c r="H123" s="205"/>
      <c r="J123" s="205"/>
      <c r="K123" s="205"/>
      <c r="L123" s="205"/>
    </row>
    <row r="124" spans="2:12">
      <c r="B124" s="198" t="s">
        <v>215</v>
      </c>
      <c r="C124" s="198" t="s">
        <v>206</v>
      </c>
      <c r="D124" s="198" t="s">
        <v>123</v>
      </c>
      <c r="F124" s="205"/>
      <c r="G124" s="205"/>
      <c r="H124" s="205"/>
      <c r="J124" s="205"/>
      <c r="K124" s="205"/>
      <c r="L124" s="205"/>
    </row>
    <row r="125" spans="2:12">
      <c r="B125" s="198" t="s">
        <v>215</v>
      </c>
      <c r="C125" s="198" t="s">
        <v>207</v>
      </c>
      <c r="D125" s="198" t="s">
        <v>123</v>
      </c>
      <c r="F125" s="205"/>
      <c r="G125" s="205"/>
      <c r="H125" s="205"/>
      <c r="J125" s="205"/>
      <c r="K125" s="205"/>
      <c r="L125" s="205"/>
    </row>
    <row r="126" spans="2:12">
      <c r="B126" s="198" t="s">
        <v>215</v>
      </c>
      <c r="C126" s="198" t="s">
        <v>208</v>
      </c>
      <c r="D126" s="198" t="s">
        <v>123</v>
      </c>
      <c r="F126" s="205"/>
      <c r="G126" s="205"/>
      <c r="H126" s="205"/>
      <c r="J126" s="205"/>
      <c r="K126" s="205"/>
      <c r="L126" s="205"/>
    </row>
    <row r="127" spans="2:12">
      <c r="B127" s="198" t="s">
        <v>215</v>
      </c>
      <c r="C127" s="198" t="s">
        <v>209</v>
      </c>
      <c r="D127" s="198" t="s">
        <v>123</v>
      </c>
      <c r="F127" s="205"/>
      <c r="G127" s="205"/>
      <c r="H127" s="205"/>
      <c r="J127" s="205"/>
      <c r="K127" s="205"/>
      <c r="L127" s="205"/>
    </row>
    <row r="128" spans="2:12">
      <c r="B128" s="198" t="s">
        <v>215</v>
      </c>
      <c r="C128" s="198" t="s">
        <v>210</v>
      </c>
      <c r="D128" s="198" t="s">
        <v>123</v>
      </c>
      <c r="F128" s="205"/>
      <c r="G128" s="205"/>
      <c r="H128" s="205"/>
      <c r="J128" s="205"/>
      <c r="K128" s="205"/>
      <c r="L128" s="205"/>
    </row>
    <row r="129" spans="2:12">
      <c r="B129" s="198" t="s">
        <v>215</v>
      </c>
      <c r="C129" s="198" t="s">
        <v>211</v>
      </c>
      <c r="D129" s="198" t="s">
        <v>123</v>
      </c>
      <c r="F129" s="205"/>
      <c r="G129" s="205"/>
      <c r="H129" s="205"/>
      <c r="J129" s="205"/>
      <c r="K129" s="205"/>
      <c r="L129" s="205"/>
    </row>
    <row r="130" spans="2:12">
      <c r="B130" s="198" t="s">
        <v>215</v>
      </c>
      <c r="C130" s="198" t="s">
        <v>212</v>
      </c>
      <c r="D130" s="198" t="s">
        <v>123</v>
      </c>
      <c r="F130" s="205"/>
      <c r="G130" s="205"/>
      <c r="H130" s="205"/>
      <c r="J130" s="205"/>
      <c r="K130" s="205"/>
      <c r="L130" s="205"/>
    </row>
    <row r="131" spans="2:12">
      <c r="B131" s="198" t="s">
        <v>215</v>
      </c>
      <c r="C131" s="198" t="s">
        <v>213</v>
      </c>
      <c r="D131" s="198" t="s">
        <v>123</v>
      </c>
      <c r="F131" s="205"/>
      <c r="G131" s="205"/>
      <c r="H131" s="205"/>
      <c r="J131" s="205"/>
      <c r="K131" s="205"/>
      <c r="L131" s="205"/>
    </row>
    <row r="132" spans="2:12">
      <c r="B132" s="198" t="s">
        <v>216</v>
      </c>
      <c r="C132" s="198" t="s">
        <v>217</v>
      </c>
      <c r="D132" s="198" t="s">
        <v>123</v>
      </c>
      <c r="F132" s="205"/>
      <c r="G132" s="205"/>
      <c r="H132" s="205"/>
      <c r="J132" s="205"/>
      <c r="K132" s="205"/>
      <c r="L132" s="205"/>
    </row>
    <row r="133" spans="2:12">
      <c r="B133" s="198" t="s">
        <v>216</v>
      </c>
      <c r="C133" s="198" t="s">
        <v>218</v>
      </c>
      <c r="D133" s="198" t="s">
        <v>123</v>
      </c>
      <c r="F133" s="205"/>
      <c r="G133" s="205"/>
      <c r="H133" s="205"/>
      <c r="J133" s="205"/>
      <c r="K133" s="205"/>
      <c r="L133" s="205"/>
    </row>
    <row r="134" spans="2:12">
      <c r="B134" s="198" t="s">
        <v>216</v>
      </c>
      <c r="C134" s="198" t="s">
        <v>219</v>
      </c>
      <c r="D134" s="198" t="s">
        <v>123</v>
      </c>
      <c r="F134" s="205"/>
      <c r="G134" s="205"/>
      <c r="H134" s="205"/>
      <c r="J134" s="205"/>
      <c r="K134" s="205"/>
      <c r="L134" s="205"/>
    </row>
    <row r="135" spans="2:12">
      <c r="B135" s="198" t="s">
        <v>216</v>
      </c>
      <c r="C135" s="198" t="s">
        <v>220</v>
      </c>
      <c r="D135" s="198" t="s">
        <v>123</v>
      </c>
      <c r="F135" s="205"/>
      <c r="G135" s="205"/>
      <c r="H135" s="205"/>
      <c r="J135" s="205"/>
      <c r="K135" s="205"/>
      <c r="L135" s="205"/>
    </row>
    <row r="136" spans="2:12">
      <c r="B136" s="198" t="s">
        <v>221</v>
      </c>
      <c r="C136" s="198" t="s">
        <v>217</v>
      </c>
      <c r="D136" s="198" t="s">
        <v>123</v>
      </c>
      <c r="F136" s="205"/>
      <c r="G136" s="205"/>
      <c r="H136" s="205"/>
      <c r="J136" s="205"/>
      <c r="K136" s="205"/>
      <c r="L136" s="205"/>
    </row>
    <row r="137" spans="2:12">
      <c r="B137" s="198" t="s">
        <v>221</v>
      </c>
      <c r="C137" s="198" t="s">
        <v>218</v>
      </c>
      <c r="D137" s="198" t="s">
        <v>123</v>
      </c>
      <c r="F137" s="205"/>
      <c r="G137" s="205"/>
      <c r="H137" s="205"/>
      <c r="J137" s="205"/>
      <c r="K137" s="205"/>
      <c r="L137" s="205"/>
    </row>
    <row r="138" spans="2:12">
      <c r="B138" s="198" t="s">
        <v>221</v>
      </c>
      <c r="C138" s="198" t="s">
        <v>219</v>
      </c>
      <c r="D138" s="198" t="s">
        <v>123</v>
      </c>
      <c r="F138" s="205"/>
      <c r="G138" s="205"/>
      <c r="H138" s="205"/>
      <c r="J138" s="205"/>
      <c r="K138" s="205"/>
      <c r="L138" s="205"/>
    </row>
    <row r="139" spans="2:12">
      <c r="B139" s="198" t="s">
        <v>221</v>
      </c>
      <c r="C139" s="198" t="s">
        <v>220</v>
      </c>
      <c r="D139" s="198" t="s">
        <v>123</v>
      </c>
      <c r="F139" s="205"/>
      <c r="G139" s="205"/>
      <c r="H139" s="205"/>
      <c r="J139" s="205"/>
      <c r="K139" s="205"/>
      <c r="L139" s="205"/>
    </row>
    <row r="140" spans="2:12">
      <c r="B140" s="198" t="s">
        <v>222</v>
      </c>
      <c r="C140" s="198"/>
      <c r="D140" s="198" t="s">
        <v>123</v>
      </c>
      <c r="F140" s="205"/>
      <c r="G140" s="205"/>
      <c r="H140" s="205"/>
      <c r="J140" s="205"/>
      <c r="K140" s="205"/>
      <c r="L140" s="205"/>
    </row>
    <row r="141" spans="2:12">
      <c r="B141" s="198" t="s">
        <v>223</v>
      </c>
      <c r="C141" s="198"/>
      <c r="D141" s="198" t="s">
        <v>123</v>
      </c>
      <c r="F141" s="205"/>
      <c r="G141" s="205"/>
      <c r="H141" s="205"/>
      <c r="J141" s="205"/>
      <c r="K141" s="205"/>
      <c r="L141" s="205"/>
    </row>
    <row r="142" spans="2:12">
      <c r="B142" s="198" t="s">
        <v>224</v>
      </c>
      <c r="C142" s="198" t="s">
        <v>225</v>
      </c>
      <c r="D142" s="198" t="s">
        <v>123</v>
      </c>
      <c r="F142" s="205"/>
      <c r="G142" s="205"/>
      <c r="H142" s="205"/>
      <c r="J142" s="205"/>
      <c r="K142" s="205"/>
      <c r="L142" s="205"/>
    </row>
    <row r="143" spans="2:12">
      <c r="B143" s="198" t="s">
        <v>224</v>
      </c>
      <c r="C143" s="198" t="s">
        <v>226</v>
      </c>
      <c r="D143" s="198" t="s">
        <v>123</v>
      </c>
      <c r="F143" s="205"/>
      <c r="G143" s="205"/>
      <c r="H143" s="205"/>
      <c r="J143" s="205"/>
      <c r="K143" s="205"/>
      <c r="L143" s="205"/>
    </row>
    <row r="144" spans="2:12">
      <c r="B144" s="198" t="s">
        <v>224</v>
      </c>
      <c r="C144" s="198" t="s">
        <v>227</v>
      </c>
      <c r="D144" s="198" t="s">
        <v>123</v>
      </c>
      <c r="F144" s="205"/>
      <c r="G144" s="205"/>
      <c r="H144" s="205"/>
      <c r="J144" s="205"/>
      <c r="K144" s="205"/>
      <c r="L144" s="205"/>
    </row>
    <row r="145" spans="2:12">
      <c r="B145" s="198" t="s">
        <v>224</v>
      </c>
      <c r="C145" s="198" t="s">
        <v>228</v>
      </c>
      <c r="D145" s="198" t="s">
        <v>123</v>
      </c>
      <c r="F145" s="205"/>
      <c r="G145" s="205"/>
      <c r="H145" s="205"/>
      <c r="J145" s="205"/>
      <c r="K145" s="205"/>
      <c r="L145" s="205"/>
    </row>
    <row r="146" spans="2:12">
      <c r="B146" s="198" t="s">
        <v>224</v>
      </c>
      <c r="C146" s="198" t="s">
        <v>229</v>
      </c>
      <c r="D146" s="198" t="s">
        <v>123</v>
      </c>
      <c r="F146" s="205"/>
      <c r="G146" s="205"/>
      <c r="H146" s="205"/>
      <c r="J146" s="205"/>
      <c r="K146" s="205"/>
      <c r="L146" s="205"/>
    </row>
    <row r="147" spans="2:12">
      <c r="B147" s="198" t="s">
        <v>230</v>
      </c>
      <c r="C147" s="198"/>
      <c r="D147" s="198" t="s">
        <v>123</v>
      </c>
      <c r="F147" s="205"/>
      <c r="G147" s="205"/>
      <c r="H147" s="205"/>
      <c r="J147" s="205"/>
      <c r="K147" s="205"/>
      <c r="L147" s="205"/>
    </row>
    <row r="148" spans="2:12">
      <c r="B148" s="198" t="s">
        <v>231</v>
      </c>
      <c r="C148" s="198" t="s">
        <v>232</v>
      </c>
      <c r="D148" s="198" t="s">
        <v>123</v>
      </c>
      <c r="F148" s="205"/>
      <c r="G148" s="205"/>
      <c r="H148" s="205"/>
      <c r="J148" s="205"/>
      <c r="K148" s="205"/>
      <c r="L148" s="205"/>
    </row>
    <row r="149" spans="2:12">
      <c r="B149" s="198" t="s">
        <v>231</v>
      </c>
      <c r="C149" s="198" t="s">
        <v>233</v>
      </c>
      <c r="D149" s="198" t="s">
        <v>123</v>
      </c>
      <c r="F149" s="205"/>
      <c r="G149" s="205"/>
      <c r="H149" s="205"/>
      <c r="J149" s="205"/>
      <c r="K149" s="205"/>
      <c r="L149" s="205"/>
    </row>
    <row r="150" spans="2:12">
      <c r="B150" s="198" t="s">
        <v>231</v>
      </c>
      <c r="C150" s="198" t="s">
        <v>234</v>
      </c>
      <c r="D150" s="198" t="s">
        <v>123</v>
      </c>
      <c r="F150" s="205"/>
      <c r="G150" s="205"/>
      <c r="H150" s="205"/>
      <c r="J150" s="205"/>
      <c r="K150" s="205"/>
      <c r="L150" s="205"/>
    </row>
    <row r="151" spans="2:12">
      <c r="B151" s="198" t="s">
        <v>231</v>
      </c>
      <c r="C151" s="198" t="s">
        <v>235</v>
      </c>
      <c r="D151" s="198" t="s">
        <v>123</v>
      </c>
      <c r="F151" s="205"/>
      <c r="G151" s="205"/>
      <c r="H151" s="205"/>
      <c r="J151" s="205"/>
      <c r="K151" s="205"/>
      <c r="L151" s="205"/>
    </row>
    <row r="152" spans="2:12">
      <c r="B152" s="198" t="s">
        <v>231</v>
      </c>
      <c r="C152" s="198" t="s">
        <v>236</v>
      </c>
      <c r="D152" s="198" t="s">
        <v>123</v>
      </c>
      <c r="F152" s="205"/>
      <c r="G152" s="205"/>
      <c r="H152" s="205"/>
      <c r="J152" s="205"/>
      <c r="K152" s="205"/>
      <c r="L152" s="205"/>
    </row>
    <row r="153" spans="2:12">
      <c r="B153" s="198" t="s">
        <v>231</v>
      </c>
      <c r="C153" s="198" t="s">
        <v>237</v>
      </c>
      <c r="D153" s="198" t="s">
        <v>123</v>
      </c>
      <c r="F153" s="205"/>
      <c r="G153" s="205"/>
      <c r="H153" s="205"/>
      <c r="J153" s="205"/>
      <c r="K153" s="205"/>
      <c r="L153" s="205"/>
    </row>
    <row r="154" spans="2:12">
      <c r="B154" s="198" t="s">
        <v>231</v>
      </c>
      <c r="C154" s="198" t="s">
        <v>238</v>
      </c>
      <c r="D154" s="198" t="s">
        <v>123</v>
      </c>
      <c r="F154" s="205"/>
      <c r="G154" s="205"/>
      <c r="H154" s="205"/>
      <c r="J154" s="205"/>
      <c r="K154" s="205"/>
      <c r="L154" s="205"/>
    </row>
    <row r="155" spans="2:12">
      <c r="B155" s="198" t="s">
        <v>231</v>
      </c>
      <c r="C155" s="198" t="s">
        <v>239</v>
      </c>
      <c r="D155" s="198" t="s">
        <v>123</v>
      </c>
      <c r="F155" s="205"/>
      <c r="G155" s="205"/>
      <c r="H155" s="205"/>
      <c r="J155" s="205"/>
      <c r="K155" s="205"/>
      <c r="L155" s="205"/>
    </row>
    <row r="156" spans="2:12">
      <c r="B156" s="198" t="s">
        <v>231</v>
      </c>
      <c r="C156" s="198" t="s">
        <v>240</v>
      </c>
      <c r="D156" s="198" t="s">
        <v>123</v>
      </c>
      <c r="F156" s="205"/>
      <c r="G156" s="205"/>
      <c r="H156" s="205"/>
      <c r="J156" s="205"/>
      <c r="K156" s="205"/>
      <c r="L156" s="205"/>
    </row>
    <row r="157" spans="2:12">
      <c r="B157" s="198" t="s">
        <v>241</v>
      </c>
      <c r="C157" s="198" t="s">
        <v>232</v>
      </c>
      <c r="D157" s="198" t="s">
        <v>123</v>
      </c>
      <c r="F157" s="205"/>
      <c r="G157" s="205"/>
      <c r="H157" s="205"/>
      <c r="J157" s="205"/>
      <c r="K157" s="205"/>
      <c r="L157" s="205"/>
    </row>
    <row r="158" spans="2:12">
      <c r="B158" s="198" t="s">
        <v>241</v>
      </c>
      <c r="C158" s="198" t="s">
        <v>233</v>
      </c>
      <c r="D158" s="198" t="s">
        <v>123</v>
      </c>
      <c r="F158" s="205"/>
      <c r="G158" s="205"/>
      <c r="H158" s="205"/>
      <c r="J158" s="205"/>
      <c r="K158" s="205"/>
      <c r="L158" s="205"/>
    </row>
    <row r="159" spans="2:12">
      <c r="B159" s="198" t="s">
        <v>241</v>
      </c>
      <c r="C159" s="198" t="s">
        <v>234</v>
      </c>
      <c r="D159" s="198" t="s">
        <v>123</v>
      </c>
      <c r="F159" s="205"/>
      <c r="G159" s="205"/>
      <c r="H159" s="205"/>
      <c r="J159" s="205"/>
      <c r="K159" s="205"/>
      <c r="L159" s="205"/>
    </row>
    <row r="160" spans="2:12">
      <c r="B160" s="198" t="s">
        <v>241</v>
      </c>
      <c r="C160" s="198" t="s">
        <v>235</v>
      </c>
      <c r="D160" s="198" t="s">
        <v>123</v>
      </c>
      <c r="F160" s="205"/>
      <c r="G160" s="205"/>
      <c r="H160" s="205"/>
      <c r="J160" s="205"/>
      <c r="K160" s="205"/>
      <c r="L160" s="205"/>
    </row>
    <row r="161" spans="2:12">
      <c r="B161" s="198" t="s">
        <v>241</v>
      </c>
      <c r="C161" s="198" t="s">
        <v>236</v>
      </c>
      <c r="D161" s="198" t="s">
        <v>123</v>
      </c>
      <c r="F161" s="205"/>
      <c r="G161" s="205"/>
      <c r="H161" s="205"/>
      <c r="J161" s="205"/>
      <c r="K161" s="205"/>
      <c r="L161" s="205"/>
    </row>
    <row r="162" spans="2:12">
      <c r="B162" s="198" t="s">
        <v>241</v>
      </c>
      <c r="C162" s="198" t="s">
        <v>237</v>
      </c>
      <c r="D162" s="198" t="s">
        <v>123</v>
      </c>
      <c r="F162" s="205"/>
      <c r="G162" s="205"/>
      <c r="H162" s="205"/>
      <c r="J162" s="205"/>
      <c r="K162" s="205"/>
      <c r="L162" s="205"/>
    </row>
    <row r="163" spans="2:12">
      <c r="B163" s="198" t="s">
        <v>241</v>
      </c>
      <c r="C163" s="198" t="s">
        <v>238</v>
      </c>
      <c r="D163" s="198" t="s">
        <v>123</v>
      </c>
      <c r="F163" s="205"/>
      <c r="G163" s="205"/>
      <c r="H163" s="205"/>
      <c r="J163" s="205"/>
      <c r="K163" s="205"/>
      <c r="L163" s="205"/>
    </row>
    <row r="164" spans="2:12">
      <c r="B164" s="198" t="s">
        <v>241</v>
      </c>
      <c r="C164" s="198" t="s">
        <v>239</v>
      </c>
      <c r="D164" s="198" t="s">
        <v>123</v>
      </c>
      <c r="F164" s="205"/>
      <c r="G164" s="205"/>
      <c r="H164" s="205"/>
      <c r="J164" s="205"/>
      <c r="K164" s="205"/>
      <c r="L164" s="205"/>
    </row>
    <row r="165" spans="2:12">
      <c r="B165" s="198" t="s">
        <v>241</v>
      </c>
      <c r="C165" s="198" t="s">
        <v>240</v>
      </c>
      <c r="D165" s="198" t="s">
        <v>123</v>
      </c>
      <c r="F165" s="205"/>
      <c r="G165" s="205"/>
      <c r="H165" s="205"/>
      <c r="J165" s="205"/>
      <c r="K165" s="205"/>
      <c r="L165" s="205"/>
    </row>
    <row r="166" spans="2:12">
      <c r="B166" s="198" t="s">
        <v>242</v>
      </c>
      <c r="C166" s="198" t="s">
        <v>243</v>
      </c>
      <c r="D166" s="198" t="s">
        <v>123</v>
      </c>
      <c r="F166" s="205"/>
      <c r="G166" s="205"/>
      <c r="H166" s="205"/>
      <c r="J166" s="205"/>
      <c r="K166" s="205"/>
      <c r="L166" s="205"/>
    </row>
    <row r="167" spans="2:12">
      <c r="B167" s="198" t="s">
        <v>242</v>
      </c>
      <c r="C167" s="198" t="s">
        <v>244</v>
      </c>
      <c r="D167" s="198" t="s">
        <v>123</v>
      </c>
      <c r="F167" s="205"/>
      <c r="G167" s="205"/>
      <c r="H167" s="205"/>
      <c r="J167" s="205"/>
      <c r="K167" s="205"/>
      <c r="L167" s="205"/>
    </row>
    <row r="168" spans="2:12">
      <c r="B168" s="198" t="s">
        <v>245</v>
      </c>
      <c r="C168" s="198"/>
      <c r="D168" s="198" t="s">
        <v>123</v>
      </c>
      <c r="F168" s="205"/>
      <c r="G168" s="205"/>
      <c r="H168" s="205"/>
      <c r="J168" s="205"/>
      <c r="K168" s="205"/>
      <c r="L168" s="205"/>
    </row>
    <row r="169" spans="2:12">
      <c r="B169" s="198" t="s">
        <v>246</v>
      </c>
      <c r="C169" s="198"/>
      <c r="D169" s="198" t="s">
        <v>123</v>
      </c>
      <c r="F169" s="205"/>
      <c r="G169" s="205"/>
      <c r="H169" s="205"/>
      <c r="J169" s="205"/>
      <c r="K169" s="205"/>
      <c r="L169" s="205"/>
    </row>
    <row r="170" spans="2:12">
      <c r="B170" s="198" t="s">
        <v>247</v>
      </c>
      <c r="C170" s="198"/>
      <c r="D170" s="198" t="s">
        <v>123</v>
      </c>
      <c r="F170" s="205"/>
      <c r="G170" s="205"/>
      <c r="H170" s="205"/>
      <c r="J170" s="205"/>
      <c r="K170" s="205"/>
      <c r="L170" s="205"/>
    </row>
    <row r="171" spans="2:12">
      <c r="B171" s="198" t="s">
        <v>248</v>
      </c>
      <c r="C171" s="198"/>
      <c r="D171" s="198" t="s">
        <v>123</v>
      </c>
      <c r="F171" s="205"/>
      <c r="G171" s="205"/>
      <c r="H171" s="205"/>
      <c r="J171" s="205"/>
      <c r="K171" s="205"/>
      <c r="L171" s="205"/>
    </row>
    <row r="172" spans="2:12">
      <c r="B172" s="198" t="s">
        <v>249</v>
      </c>
      <c r="C172" s="198" t="s">
        <v>250</v>
      </c>
      <c r="D172" s="198" t="s">
        <v>123</v>
      </c>
      <c r="F172" s="205"/>
      <c r="G172" s="205"/>
      <c r="H172" s="205"/>
      <c r="J172" s="205"/>
      <c r="K172" s="205"/>
      <c r="L172" s="205"/>
    </row>
    <row r="173" spans="2:12">
      <c r="B173" s="198" t="s">
        <v>249</v>
      </c>
      <c r="C173" s="198" t="s">
        <v>251</v>
      </c>
      <c r="D173" s="198" t="s">
        <v>123</v>
      </c>
      <c r="F173" s="205"/>
      <c r="G173" s="205"/>
      <c r="H173" s="205"/>
      <c r="J173" s="205"/>
      <c r="K173" s="205"/>
      <c r="L173" s="205"/>
    </row>
    <row r="174" spans="2:12">
      <c r="B174" s="198" t="s">
        <v>249</v>
      </c>
      <c r="C174" s="198" t="s">
        <v>252</v>
      </c>
      <c r="D174" s="198" t="s">
        <v>123</v>
      </c>
      <c r="F174" s="205"/>
      <c r="G174" s="205"/>
      <c r="H174" s="205"/>
      <c r="J174" s="205"/>
      <c r="K174" s="205"/>
      <c r="L174" s="205"/>
    </row>
    <row r="175" spans="2:12">
      <c r="B175" s="198" t="s">
        <v>249</v>
      </c>
      <c r="C175" s="198" t="s">
        <v>253</v>
      </c>
      <c r="D175" s="198" t="s">
        <v>123</v>
      </c>
      <c r="F175" s="205"/>
      <c r="G175" s="205"/>
      <c r="H175" s="205"/>
      <c r="J175" s="205"/>
      <c r="K175" s="205"/>
      <c r="L175" s="205"/>
    </row>
    <row r="176" spans="2:12">
      <c r="B176" s="198" t="s">
        <v>254</v>
      </c>
      <c r="C176" s="198" t="s">
        <v>255</v>
      </c>
      <c r="D176" s="198" t="s">
        <v>123</v>
      </c>
      <c r="F176" s="205"/>
      <c r="G176" s="205"/>
      <c r="H176" s="205"/>
      <c r="J176" s="205"/>
      <c r="K176" s="205"/>
      <c r="L176" s="205"/>
    </row>
    <row r="177" spans="2:12">
      <c r="B177" s="198" t="s">
        <v>254</v>
      </c>
      <c r="C177" s="198" t="s">
        <v>256</v>
      </c>
      <c r="D177" s="198" t="s">
        <v>123</v>
      </c>
      <c r="F177" s="205"/>
      <c r="G177" s="205"/>
      <c r="H177" s="205"/>
      <c r="J177" s="205"/>
      <c r="K177" s="205"/>
      <c r="L177" s="205"/>
    </row>
    <row r="178" spans="2:12">
      <c r="B178" s="198" t="s">
        <v>254</v>
      </c>
      <c r="C178" s="198" t="s">
        <v>257</v>
      </c>
      <c r="D178" s="198" t="s">
        <v>123</v>
      </c>
      <c r="F178" s="205"/>
      <c r="G178" s="205"/>
      <c r="H178" s="205"/>
      <c r="J178" s="205"/>
      <c r="K178" s="205"/>
      <c r="L178" s="205"/>
    </row>
    <row r="179" spans="2:12">
      <c r="B179" s="198" t="s">
        <v>254</v>
      </c>
      <c r="C179" s="198" t="s">
        <v>258</v>
      </c>
      <c r="D179" s="198" t="s">
        <v>123</v>
      </c>
      <c r="F179" s="205"/>
      <c r="G179" s="205"/>
      <c r="H179" s="205"/>
      <c r="J179" s="205"/>
      <c r="K179" s="205"/>
      <c r="L179" s="205"/>
    </row>
    <row r="180" spans="2:12">
      <c r="B180" s="198" t="s">
        <v>254</v>
      </c>
      <c r="C180" s="198" t="s">
        <v>259</v>
      </c>
      <c r="D180" s="198" t="s">
        <v>123</v>
      </c>
      <c r="F180" s="205"/>
      <c r="G180" s="205"/>
      <c r="H180" s="205"/>
      <c r="J180" s="205"/>
      <c r="K180" s="205"/>
      <c r="L180" s="205"/>
    </row>
    <row r="181" spans="2:12">
      <c r="B181" s="198" t="s">
        <v>254</v>
      </c>
      <c r="C181" s="198" t="s">
        <v>260</v>
      </c>
      <c r="D181" s="198" t="s">
        <v>123</v>
      </c>
      <c r="F181" s="205"/>
      <c r="G181" s="205"/>
      <c r="H181" s="205"/>
      <c r="J181" s="205"/>
      <c r="K181" s="205"/>
      <c r="L181" s="205"/>
    </row>
    <row r="182" spans="2:12">
      <c r="B182" s="198" t="s">
        <v>254</v>
      </c>
      <c r="C182" s="198" t="s">
        <v>261</v>
      </c>
      <c r="D182" s="198" t="s">
        <v>123</v>
      </c>
      <c r="F182" s="205"/>
      <c r="G182" s="205"/>
      <c r="H182" s="205"/>
      <c r="J182" s="205"/>
      <c r="K182" s="205"/>
      <c r="L182" s="205"/>
    </row>
    <row r="183" spans="2:12">
      <c r="B183" s="198" t="s">
        <v>262</v>
      </c>
      <c r="C183" s="198"/>
      <c r="D183" s="198" t="s">
        <v>123</v>
      </c>
      <c r="F183" s="205"/>
      <c r="G183" s="205"/>
      <c r="H183" s="205"/>
      <c r="J183" s="205"/>
      <c r="K183" s="205"/>
      <c r="L183" s="205"/>
    </row>
    <row r="184" spans="2:12">
      <c r="B184" s="198" t="s">
        <v>263</v>
      </c>
      <c r="C184" s="198" t="s">
        <v>195</v>
      </c>
      <c r="D184" s="198" t="s">
        <v>123</v>
      </c>
      <c r="F184" s="205"/>
      <c r="G184" s="205"/>
      <c r="H184" s="205"/>
      <c r="J184" s="205"/>
      <c r="K184" s="205"/>
      <c r="L184" s="205"/>
    </row>
    <row r="185" spans="2:12">
      <c r="B185" s="198" t="s">
        <v>263</v>
      </c>
      <c r="C185" s="198" t="s">
        <v>264</v>
      </c>
      <c r="D185" s="198" t="s">
        <v>123</v>
      </c>
      <c r="F185" s="205"/>
      <c r="G185" s="205"/>
      <c r="H185" s="205"/>
      <c r="J185" s="205"/>
      <c r="K185" s="205"/>
      <c r="L185" s="205"/>
    </row>
    <row r="186" spans="2:12">
      <c r="B186" s="198" t="s">
        <v>263</v>
      </c>
      <c r="C186" s="198" t="s">
        <v>173</v>
      </c>
      <c r="D186" s="198" t="s">
        <v>123</v>
      </c>
      <c r="F186" s="205"/>
      <c r="G186" s="205"/>
      <c r="H186" s="205"/>
      <c r="J186" s="205"/>
      <c r="K186" s="205"/>
      <c r="L186" s="205"/>
    </row>
    <row r="187" spans="2:12">
      <c r="B187" s="198" t="s">
        <v>263</v>
      </c>
      <c r="C187" s="198" t="s">
        <v>265</v>
      </c>
      <c r="D187" s="198" t="s">
        <v>123</v>
      </c>
      <c r="F187" s="205"/>
      <c r="G187" s="205"/>
      <c r="H187" s="205"/>
      <c r="J187" s="205"/>
      <c r="K187" s="205"/>
      <c r="L187" s="205"/>
    </row>
    <row r="188" spans="2:12">
      <c r="B188" s="198" t="s">
        <v>266</v>
      </c>
      <c r="C188" s="198"/>
      <c r="D188" s="198" t="s">
        <v>123</v>
      </c>
      <c r="F188" s="205"/>
      <c r="G188" s="205"/>
      <c r="H188" s="205"/>
      <c r="J188" s="205"/>
      <c r="K188" s="205"/>
      <c r="L188" s="205"/>
    </row>
    <row r="189" spans="2:12">
      <c r="B189" s="198" t="s">
        <v>267</v>
      </c>
      <c r="C189" s="198"/>
      <c r="D189" s="198" t="s">
        <v>123</v>
      </c>
      <c r="F189" s="205"/>
      <c r="G189" s="205"/>
      <c r="H189" s="205"/>
      <c r="J189" s="205"/>
      <c r="K189" s="205"/>
      <c r="L189" s="205"/>
    </row>
    <row r="190" spans="2:12">
      <c r="B190" s="198" t="s">
        <v>268</v>
      </c>
      <c r="C190" s="198"/>
      <c r="D190" s="198" t="s">
        <v>123</v>
      </c>
      <c r="F190" s="205"/>
      <c r="G190" s="205"/>
      <c r="H190" s="205"/>
      <c r="J190" s="205"/>
      <c r="K190" s="205"/>
      <c r="L190" s="205"/>
    </row>
    <row r="191" spans="2:12">
      <c r="B191" s="198" t="s">
        <v>269</v>
      </c>
      <c r="C191" s="198" t="s">
        <v>232</v>
      </c>
      <c r="D191" s="198" t="s">
        <v>123</v>
      </c>
      <c r="F191" s="205"/>
      <c r="G191" s="205"/>
      <c r="H191" s="205"/>
      <c r="J191" s="205"/>
      <c r="K191" s="205"/>
      <c r="L191" s="205"/>
    </row>
    <row r="192" spans="2:12">
      <c r="B192" s="198" t="s">
        <v>269</v>
      </c>
      <c r="C192" s="198" t="s">
        <v>233</v>
      </c>
      <c r="D192" s="198" t="s">
        <v>123</v>
      </c>
      <c r="F192" s="205"/>
      <c r="G192" s="205"/>
      <c r="H192" s="205"/>
      <c r="J192" s="205"/>
      <c r="K192" s="205"/>
      <c r="L192" s="205"/>
    </row>
    <row r="193" spans="2:12">
      <c r="B193" s="198" t="s">
        <v>269</v>
      </c>
      <c r="C193" s="198" t="s">
        <v>234</v>
      </c>
      <c r="D193" s="198" t="s">
        <v>123</v>
      </c>
      <c r="F193" s="205"/>
      <c r="G193" s="205"/>
      <c r="H193" s="205"/>
      <c r="J193" s="205"/>
      <c r="K193" s="205"/>
      <c r="L193" s="205"/>
    </row>
    <row r="194" spans="2:12">
      <c r="B194" s="198" t="s">
        <v>269</v>
      </c>
      <c r="C194" s="198" t="s">
        <v>235</v>
      </c>
      <c r="D194" s="198" t="s">
        <v>123</v>
      </c>
      <c r="F194" s="205"/>
      <c r="G194" s="205"/>
      <c r="H194" s="205"/>
      <c r="J194" s="205"/>
      <c r="K194" s="205"/>
      <c r="L194" s="205"/>
    </row>
    <row r="195" spans="2:12">
      <c r="B195" s="198" t="s">
        <v>269</v>
      </c>
      <c r="C195" s="198" t="s">
        <v>236</v>
      </c>
      <c r="D195" s="198" t="s">
        <v>123</v>
      </c>
      <c r="F195" s="205"/>
      <c r="G195" s="205"/>
      <c r="H195" s="205"/>
      <c r="J195" s="205"/>
      <c r="K195" s="205"/>
      <c r="L195" s="205"/>
    </row>
    <row r="196" spans="2:12">
      <c r="B196" s="198" t="s">
        <v>269</v>
      </c>
      <c r="C196" s="198" t="s">
        <v>237</v>
      </c>
      <c r="D196" s="198" t="s">
        <v>123</v>
      </c>
      <c r="F196" s="205"/>
      <c r="G196" s="205"/>
      <c r="H196" s="205"/>
      <c r="J196" s="205"/>
      <c r="K196" s="205"/>
      <c r="L196" s="205"/>
    </row>
    <row r="197" spans="2:12">
      <c r="B197" s="198" t="s">
        <v>269</v>
      </c>
      <c r="C197" s="198" t="s">
        <v>238</v>
      </c>
      <c r="D197" s="198" t="s">
        <v>123</v>
      </c>
      <c r="F197" s="205"/>
      <c r="G197" s="205"/>
      <c r="H197" s="205"/>
      <c r="J197" s="205"/>
      <c r="K197" s="205"/>
      <c r="L197" s="205"/>
    </row>
    <row r="198" spans="2:12">
      <c r="B198" s="198" t="s">
        <v>269</v>
      </c>
      <c r="C198" s="198" t="s">
        <v>239</v>
      </c>
      <c r="D198" s="198" t="s">
        <v>123</v>
      </c>
      <c r="F198" s="205"/>
      <c r="G198" s="205"/>
      <c r="H198" s="205"/>
      <c r="J198" s="205"/>
      <c r="K198" s="205"/>
      <c r="L198" s="205"/>
    </row>
    <row r="199" spans="2:12">
      <c r="B199" s="198" t="s">
        <v>269</v>
      </c>
      <c r="C199" s="198" t="s">
        <v>240</v>
      </c>
      <c r="D199" s="198" t="s">
        <v>123</v>
      </c>
      <c r="F199" s="205"/>
      <c r="G199" s="205"/>
      <c r="H199" s="205"/>
      <c r="J199" s="205"/>
      <c r="K199" s="205"/>
      <c r="L199" s="205"/>
    </row>
    <row r="200" spans="2:12">
      <c r="B200" s="198" t="s">
        <v>270</v>
      </c>
      <c r="C200" s="198" t="s">
        <v>232</v>
      </c>
      <c r="D200" s="198" t="s">
        <v>123</v>
      </c>
      <c r="F200" s="205"/>
      <c r="G200" s="205"/>
      <c r="H200" s="205"/>
      <c r="J200" s="205"/>
      <c r="K200" s="205"/>
      <c r="L200" s="205"/>
    </row>
    <row r="201" spans="2:12">
      <c r="B201" s="198" t="s">
        <v>270</v>
      </c>
      <c r="C201" s="198" t="s">
        <v>233</v>
      </c>
      <c r="D201" s="198" t="s">
        <v>123</v>
      </c>
      <c r="F201" s="205"/>
      <c r="G201" s="205"/>
      <c r="H201" s="205"/>
      <c r="J201" s="205"/>
      <c r="K201" s="205"/>
      <c r="L201" s="205"/>
    </row>
    <row r="202" spans="2:12">
      <c r="B202" s="198" t="s">
        <v>271</v>
      </c>
      <c r="C202" s="198"/>
      <c r="D202" s="198" t="s">
        <v>123</v>
      </c>
      <c r="F202" s="205"/>
      <c r="G202" s="205"/>
      <c r="H202" s="205"/>
      <c r="J202" s="205"/>
      <c r="K202" s="205"/>
      <c r="L202" s="205"/>
    </row>
    <row r="203" spans="2:12">
      <c r="B203" s="198" t="s">
        <v>272</v>
      </c>
      <c r="C203" s="198" t="s">
        <v>273</v>
      </c>
      <c r="D203" s="198" t="s">
        <v>123</v>
      </c>
      <c r="F203" s="205"/>
      <c r="G203" s="205"/>
      <c r="H203" s="205"/>
      <c r="J203" s="205"/>
      <c r="K203" s="205"/>
      <c r="L203" s="205"/>
    </row>
    <row r="204" spans="2:12">
      <c r="B204" s="198" t="s">
        <v>272</v>
      </c>
      <c r="C204" s="198" t="s">
        <v>274</v>
      </c>
      <c r="D204" s="198" t="s">
        <v>123</v>
      </c>
      <c r="F204" s="205"/>
      <c r="G204" s="205"/>
      <c r="H204" s="205"/>
      <c r="J204" s="205"/>
      <c r="K204" s="205"/>
      <c r="L204" s="205"/>
    </row>
    <row r="205" spans="2:12">
      <c r="B205" s="198" t="s">
        <v>272</v>
      </c>
      <c r="C205" s="198" t="s">
        <v>275</v>
      </c>
      <c r="D205" s="198" t="s">
        <v>123</v>
      </c>
      <c r="F205" s="205"/>
      <c r="G205" s="205"/>
      <c r="H205" s="205"/>
      <c r="J205" s="205"/>
      <c r="K205" s="205"/>
      <c r="L205" s="205"/>
    </row>
    <row r="206" spans="2:12">
      <c r="B206" s="198" t="s">
        <v>272</v>
      </c>
      <c r="C206" s="198" t="s">
        <v>276</v>
      </c>
      <c r="D206" s="198" t="s">
        <v>123</v>
      </c>
      <c r="F206" s="205"/>
      <c r="G206" s="205"/>
      <c r="H206" s="205"/>
      <c r="J206" s="205"/>
      <c r="K206" s="205"/>
      <c r="L206" s="205"/>
    </row>
    <row r="207" spans="2:12">
      <c r="B207" s="198" t="s">
        <v>272</v>
      </c>
      <c r="C207" s="198" t="s">
        <v>277</v>
      </c>
      <c r="D207" s="198" t="s">
        <v>123</v>
      </c>
      <c r="F207" s="205"/>
      <c r="G207" s="205"/>
      <c r="H207" s="205"/>
      <c r="J207" s="205"/>
      <c r="K207" s="205"/>
      <c r="L207" s="205"/>
    </row>
    <row r="208" spans="2:12">
      <c r="B208" s="198" t="s">
        <v>272</v>
      </c>
      <c r="C208" s="198" t="s">
        <v>278</v>
      </c>
      <c r="D208" s="198" t="s">
        <v>123</v>
      </c>
      <c r="F208" s="205"/>
      <c r="G208" s="205"/>
      <c r="H208" s="205"/>
      <c r="J208" s="205"/>
      <c r="K208" s="205"/>
      <c r="L208" s="205"/>
    </row>
    <row r="209" spans="2:12">
      <c r="B209" s="198" t="s">
        <v>272</v>
      </c>
      <c r="C209" s="198" t="s">
        <v>279</v>
      </c>
      <c r="D209" s="198" t="s">
        <v>123</v>
      </c>
      <c r="F209" s="205"/>
      <c r="G209" s="205"/>
      <c r="H209" s="205"/>
      <c r="J209" s="205"/>
      <c r="K209" s="205"/>
      <c r="L209" s="205"/>
    </row>
    <row r="210" spans="2:12">
      <c r="B210" s="198" t="s">
        <v>272</v>
      </c>
      <c r="C210" s="198" t="s">
        <v>280</v>
      </c>
      <c r="D210" s="198" t="s">
        <v>123</v>
      </c>
      <c r="F210" s="205"/>
      <c r="G210" s="205"/>
      <c r="H210" s="205"/>
      <c r="J210" s="205"/>
      <c r="K210" s="205"/>
      <c r="L210" s="205"/>
    </row>
    <row r="211" spans="2:12">
      <c r="B211" s="198" t="s">
        <v>272</v>
      </c>
      <c r="C211" s="198" t="s">
        <v>281</v>
      </c>
      <c r="D211" s="198" t="s">
        <v>123</v>
      </c>
      <c r="F211" s="205"/>
      <c r="G211" s="205"/>
      <c r="H211" s="205"/>
      <c r="J211" s="205"/>
      <c r="K211" s="205"/>
      <c r="L211" s="205"/>
    </row>
    <row r="212" spans="2:12">
      <c r="B212" s="198" t="s">
        <v>272</v>
      </c>
      <c r="C212" s="198" t="s">
        <v>282</v>
      </c>
      <c r="D212" s="198" t="s">
        <v>123</v>
      </c>
      <c r="F212" s="205"/>
      <c r="G212" s="205"/>
      <c r="H212" s="205"/>
      <c r="J212" s="205"/>
      <c r="K212" s="205"/>
      <c r="L212" s="205"/>
    </row>
    <row r="213" spans="2:12">
      <c r="B213" s="198" t="s">
        <v>272</v>
      </c>
      <c r="C213" s="198" t="s">
        <v>283</v>
      </c>
      <c r="D213" s="198" t="s">
        <v>123</v>
      </c>
      <c r="F213" s="205"/>
      <c r="G213" s="205"/>
      <c r="H213" s="205"/>
      <c r="J213" s="205"/>
      <c r="K213" s="205"/>
      <c r="L213" s="205"/>
    </row>
    <row r="214" spans="2:12">
      <c r="B214" s="198" t="s">
        <v>284</v>
      </c>
      <c r="C214" s="198" t="s">
        <v>273</v>
      </c>
      <c r="D214" s="198" t="s">
        <v>123</v>
      </c>
      <c r="F214" s="205"/>
      <c r="G214" s="205"/>
      <c r="H214" s="205"/>
      <c r="J214" s="205"/>
      <c r="K214" s="205"/>
      <c r="L214" s="205"/>
    </row>
    <row r="215" spans="2:12">
      <c r="B215" s="198" t="s">
        <v>284</v>
      </c>
      <c r="C215" s="198" t="s">
        <v>274</v>
      </c>
      <c r="D215" s="198" t="s">
        <v>123</v>
      </c>
      <c r="F215" s="205"/>
      <c r="G215" s="205"/>
      <c r="H215" s="205"/>
      <c r="J215" s="205"/>
      <c r="K215" s="205"/>
      <c r="L215" s="205"/>
    </row>
    <row r="216" spans="2:12">
      <c r="B216" s="198" t="s">
        <v>284</v>
      </c>
      <c r="C216" s="198" t="s">
        <v>275</v>
      </c>
      <c r="D216" s="198" t="s">
        <v>123</v>
      </c>
      <c r="F216" s="205"/>
      <c r="G216" s="205"/>
      <c r="H216" s="205"/>
      <c r="J216" s="205"/>
      <c r="K216" s="205"/>
      <c r="L216" s="205"/>
    </row>
    <row r="217" spans="2:12">
      <c r="B217" s="198" t="s">
        <v>284</v>
      </c>
      <c r="C217" s="198" t="s">
        <v>276</v>
      </c>
      <c r="D217" s="198" t="s">
        <v>123</v>
      </c>
      <c r="F217" s="205"/>
      <c r="G217" s="205"/>
      <c r="H217" s="205"/>
      <c r="J217" s="205"/>
      <c r="K217" s="205"/>
      <c r="L217" s="205"/>
    </row>
    <row r="218" spans="2:12">
      <c r="B218" s="198" t="s">
        <v>284</v>
      </c>
      <c r="C218" s="198" t="s">
        <v>277</v>
      </c>
      <c r="D218" s="198" t="s">
        <v>123</v>
      </c>
      <c r="F218" s="205"/>
      <c r="G218" s="205"/>
      <c r="H218" s="205"/>
      <c r="J218" s="205"/>
      <c r="K218" s="205"/>
      <c r="L218" s="205"/>
    </row>
    <row r="219" spans="2:12">
      <c r="B219" s="198" t="s">
        <v>284</v>
      </c>
      <c r="C219" s="198" t="s">
        <v>278</v>
      </c>
      <c r="D219" s="198" t="s">
        <v>123</v>
      </c>
      <c r="F219" s="205"/>
      <c r="G219" s="205"/>
      <c r="H219" s="205"/>
      <c r="J219" s="205"/>
      <c r="K219" s="205"/>
      <c r="L219" s="205"/>
    </row>
    <row r="220" spans="2:12">
      <c r="B220" s="198" t="s">
        <v>284</v>
      </c>
      <c r="C220" s="198" t="s">
        <v>279</v>
      </c>
      <c r="D220" s="198" t="s">
        <v>123</v>
      </c>
      <c r="F220" s="205"/>
      <c r="G220" s="205"/>
      <c r="H220" s="205"/>
      <c r="J220" s="205"/>
      <c r="K220" s="205"/>
      <c r="L220" s="205"/>
    </row>
    <row r="221" spans="2:12">
      <c r="B221" s="198" t="s">
        <v>284</v>
      </c>
      <c r="C221" s="198" t="s">
        <v>280</v>
      </c>
      <c r="D221" s="198" t="s">
        <v>123</v>
      </c>
      <c r="F221" s="205"/>
      <c r="G221" s="205"/>
      <c r="H221" s="205"/>
      <c r="J221" s="205"/>
      <c r="K221" s="205"/>
      <c r="L221" s="205"/>
    </row>
    <row r="222" spans="2:12">
      <c r="B222" s="198" t="s">
        <v>284</v>
      </c>
      <c r="C222" s="198" t="s">
        <v>281</v>
      </c>
      <c r="D222" s="198" t="s">
        <v>123</v>
      </c>
      <c r="F222" s="205"/>
      <c r="G222" s="205"/>
      <c r="H222" s="205"/>
      <c r="J222" s="205"/>
      <c r="K222" s="205"/>
      <c r="L222" s="205"/>
    </row>
    <row r="223" spans="2:12">
      <c r="B223" s="198" t="s">
        <v>284</v>
      </c>
      <c r="C223" s="198" t="s">
        <v>282</v>
      </c>
      <c r="D223" s="198" t="s">
        <v>123</v>
      </c>
      <c r="F223" s="205"/>
      <c r="G223" s="205"/>
      <c r="H223" s="205"/>
      <c r="J223" s="205"/>
      <c r="K223" s="205"/>
      <c r="L223" s="205"/>
    </row>
    <row r="224" spans="2:12">
      <c r="B224" s="198" t="s">
        <v>284</v>
      </c>
      <c r="C224" s="198" t="s">
        <v>283</v>
      </c>
      <c r="D224" s="198" t="s">
        <v>123</v>
      </c>
      <c r="F224" s="205"/>
      <c r="G224" s="205"/>
      <c r="H224" s="205"/>
      <c r="J224" s="205"/>
      <c r="K224" s="205"/>
      <c r="L224" s="205"/>
    </row>
    <row r="225" spans="2:12">
      <c r="B225" s="198" t="s">
        <v>285</v>
      </c>
      <c r="C225" s="198" t="s">
        <v>286</v>
      </c>
      <c r="D225" s="198" t="s">
        <v>123</v>
      </c>
      <c r="F225" s="205"/>
      <c r="G225" s="205"/>
      <c r="H225" s="205"/>
      <c r="J225" s="205"/>
      <c r="K225" s="205"/>
      <c r="L225" s="205"/>
    </row>
    <row r="226" spans="2:12">
      <c r="B226" s="198" t="s">
        <v>285</v>
      </c>
      <c r="C226" s="198" t="s">
        <v>287</v>
      </c>
      <c r="D226" s="198" t="s">
        <v>123</v>
      </c>
      <c r="F226" s="205"/>
      <c r="G226" s="205"/>
      <c r="H226" s="205"/>
      <c r="J226" s="205"/>
      <c r="K226" s="205"/>
      <c r="L226" s="205"/>
    </row>
    <row r="227" spans="2:12">
      <c r="B227" s="198" t="s">
        <v>285</v>
      </c>
      <c r="C227" s="198" t="s">
        <v>288</v>
      </c>
      <c r="D227" s="198" t="s">
        <v>123</v>
      </c>
      <c r="F227" s="205"/>
      <c r="G227" s="205"/>
      <c r="H227" s="205"/>
      <c r="J227" s="205"/>
      <c r="K227" s="205"/>
      <c r="L227" s="205"/>
    </row>
    <row r="228" spans="2:12">
      <c r="B228" s="198" t="s">
        <v>289</v>
      </c>
      <c r="C228" s="198"/>
      <c r="D228" s="198" t="s">
        <v>123</v>
      </c>
      <c r="F228" s="205"/>
      <c r="G228" s="205"/>
      <c r="H228" s="205"/>
      <c r="J228" s="205"/>
      <c r="K228" s="205"/>
      <c r="L228" s="205"/>
    </row>
    <row r="229" spans="2:12">
      <c r="B229" s="198" t="s">
        <v>290</v>
      </c>
      <c r="C229" s="198"/>
      <c r="D229" s="198" t="s">
        <v>123</v>
      </c>
      <c r="F229" s="205"/>
      <c r="G229" s="205"/>
      <c r="H229" s="205"/>
      <c r="J229" s="205"/>
      <c r="K229" s="205"/>
      <c r="L229" s="205"/>
    </row>
    <row r="230" spans="2:12">
      <c r="B230" s="198" t="s">
        <v>291</v>
      </c>
      <c r="C230" s="198" t="s">
        <v>292</v>
      </c>
      <c r="D230" s="198" t="s">
        <v>123</v>
      </c>
      <c r="F230" s="205"/>
      <c r="G230" s="205"/>
      <c r="H230" s="205"/>
      <c r="J230" s="205"/>
      <c r="K230" s="205"/>
      <c r="L230" s="205"/>
    </row>
    <row r="231" spans="2:12">
      <c r="B231" s="198" t="s">
        <v>291</v>
      </c>
      <c r="C231" s="198" t="s">
        <v>293</v>
      </c>
      <c r="D231" s="198" t="s">
        <v>123</v>
      </c>
      <c r="F231" s="205"/>
      <c r="G231" s="205"/>
      <c r="H231" s="205"/>
      <c r="J231" s="205"/>
      <c r="K231" s="205"/>
      <c r="L231" s="205"/>
    </row>
    <row r="232" spans="2:12">
      <c r="B232" s="198" t="s">
        <v>291</v>
      </c>
      <c r="C232" s="198" t="s">
        <v>294</v>
      </c>
      <c r="D232" s="198" t="s">
        <v>123</v>
      </c>
      <c r="F232" s="205"/>
      <c r="G232" s="205"/>
      <c r="H232" s="205"/>
      <c r="J232" s="205"/>
      <c r="K232" s="205"/>
      <c r="L232" s="205"/>
    </row>
    <row r="233" spans="2:12">
      <c r="B233" s="198" t="s">
        <v>295</v>
      </c>
      <c r="C233" s="198" t="s">
        <v>232</v>
      </c>
      <c r="D233" s="198" t="s">
        <v>123</v>
      </c>
      <c r="F233" s="205"/>
      <c r="G233" s="205"/>
      <c r="H233" s="205"/>
      <c r="J233" s="205"/>
      <c r="K233" s="205"/>
      <c r="L233" s="205"/>
    </row>
    <row r="234" spans="2:12">
      <c r="B234" s="198" t="s">
        <v>295</v>
      </c>
      <c r="C234" s="198" t="s">
        <v>233</v>
      </c>
      <c r="D234" s="198" t="s">
        <v>123</v>
      </c>
      <c r="F234" s="205"/>
      <c r="G234" s="205"/>
      <c r="H234" s="205"/>
      <c r="J234" s="205"/>
      <c r="K234" s="205"/>
      <c r="L234" s="205"/>
    </row>
    <row r="235" spans="2:12">
      <c r="B235" s="198" t="s">
        <v>295</v>
      </c>
      <c r="C235" s="198" t="s">
        <v>234</v>
      </c>
      <c r="D235" s="198" t="s">
        <v>123</v>
      </c>
      <c r="F235" s="205"/>
      <c r="G235" s="205"/>
      <c r="H235" s="205"/>
      <c r="J235" s="205"/>
      <c r="K235" s="205"/>
      <c r="L235" s="205"/>
    </row>
    <row r="236" spans="2:12">
      <c r="B236" s="198" t="s">
        <v>295</v>
      </c>
      <c r="C236" s="198" t="s">
        <v>235</v>
      </c>
      <c r="D236" s="198" t="s">
        <v>123</v>
      </c>
      <c r="F236" s="205"/>
      <c r="G236" s="205"/>
      <c r="H236" s="205"/>
      <c r="J236" s="205"/>
      <c r="K236" s="205"/>
      <c r="L236" s="205"/>
    </row>
    <row r="237" spans="2:12">
      <c r="B237" s="198" t="s">
        <v>295</v>
      </c>
      <c r="C237" s="198" t="s">
        <v>236</v>
      </c>
      <c r="D237" s="198" t="s">
        <v>123</v>
      </c>
      <c r="F237" s="205"/>
      <c r="G237" s="205"/>
      <c r="H237" s="205"/>
      <c r="J237" s="205"/>
      <c r="K237" s="205"/>
      <c r="L237" s="205"/>
    </row>
    <row r="238" spans="2:12">
      <c r="B238" s="198" t="s">
        <v>295</v>
      </c>
      <c r="C238" s="198" t="s">
        <v>237</v>
      </c>
      <c r="D238" s="198" t="s">
        <v>123</v>
      </c>
      <c r="F238" s="205"/>
      <c r="G238" s="205"/>
      <c r="H238" s="205"/>
      <c r="J238" s="205"/>
      <c r="K238" s="205"/>
      <c r="L238" s="205"/>
    </row>
    <row r="239" spans="2:12">
      <c r="B239" s="198" t="s">
        <v>295</v>
      </c>
      <c r="C239" s="198" t="s">
        <v>238</v>
      </c>
      <c r="D239" s="198" t="s">
        <v>123</v>
      </c>
      <c r="F239" s="205"/>
      <c r="G239" s="205"/>
      <c r="H239" s="205"/>
      <c r="J239" s="205"/>
      <c r="K239" s="205"/>
      <c r="L239" s="205"/>
    </row>
    <row r="240" spans="2:12">
      <c r="B240" s="198" t="s">
        <v>295</v>
      </c>
      <c r="C240" s="198" t="s">
        <v>239</v>
      </c>
      <c r="D240" s="198" t="s">
        <v>123</v>
      </c>
      <c r="F240" s="205"/>
      <c r="G240" s="205"/>
      <c r="H240" s="205"/>
      <c r="J240" s="205"/>
      <c r="K240" s="205"/>
      <c r="L240" s="205"/>
    </row>
    <row r="241" spans="2:12">
      <c r="B241" s="198" t="s">
        <v>295</v>
      </c>
      <c r="C241" s="198" t="s">
        <v>240</v>
      </c>
      <c r="D241" s="198" t="s">
        <v>123</v>
      </c>
      <c r="F241" s="205"/>
      <c r="G241" s="205"/>
      <c r="H241" s="205"/>
      <c r="J241" s="205"/>
      <c r="K241" s="205"/>
      <c r="L241" s="205"/>
    </row>
    <row r="242" spans="2:12">
      <c r="B242" s="198" t="s">
        <v>296</v>
      </c>
      <c r="C242" s="198" t="s">
        <v>232</v>
      </c>
      <c r="D242" s="198" t="s">
        <v>123</v>
      </c>
      <c r="F242" s="205"/>
      <c r="G242" s="205"/>
      <c r="H242" s="205"/>
      <c r="J242" s="205"/>
      <c r="K242" s="205"/>
      <c r="L242" s="205"/>
    </row>
    <row r="243" spans="2:12">
      <c r="B243" s="198" t="s">
        <v>296</v>
      </c>
      <c r="C243" s="198" t="s">
        <v>233</v>
      </c>
      <c r="D243" s="198" t="s">
        <v>123</v>
      </c>
      <c r="F243" s="205"/>
      <c r="G243" s="205"/>
      <c r="H243" s="205"/>
      <c r="J243" s="205"/>
      <c r="K243" s="205"/>
      <c r="L243" s="205"/>
    </row>
    <row r="244" spans="2:12">
      <c r="B244" s="198" t="s">
        <v>296</v>
      </c>
      <c r="C244" s="198" t="s">
        <v>234</v>
      </c>
      <c r="D244" s="198" t="s">
        <v>123</v>
      </c>
      <c r="F244" s="205"/>
      <c r="G244" s="205"/>
      <c r="H244" s="205"/>
      <c r="J244" s="205"/>
      <c r="K244" s="205"/>
      <c r="L244" s="205"/>
    </row>
    <row r="245" spans="2:12">
      <c r="B245" s="198" t="s">
        <v>296</v>
      </c>
      <c r="C245" s="198" t="s">
        <v>235</v>
      </c>
      <c r="D245" s="198" t="s">
        <v>123</v>
      </c>
      <c r="F245" s="205"/>
      <c r="G245" s="205"/>
      <c r="H245" s="205"/>
      <c r="J245" s="205"/>
      <c r="K245" s="205"/>
      <c r="L245" s="205"/>
    </row>
    <row r="246" spans="2:12">
      <c r="B246" s="198" t="s">
        <v>296</v>
      </c>
      <c r="C246" s="198" t="s">
        <v>236</v>
      </c>
      <c r="D246" s="198" t="s">
        <v>123</v>
      </c>
      <c r="F246" s="205"/>
      <c r="G246" s="205"/>
      <c r="H246" s="205"/>
      <c r="J246" s="205"/>
      <c r="K246" s="205"/>
      <c r="L246" s="205"/>
    </row>
    <row r="247" spans="2:12">
      <c r="B247" s="198" t="s">
        <v>296</v>
      </c>
      <c r="C247" s="198" t="s">
        <v>237</v>
      </c>
      <c r="D247" s="198" t="s">
        <v>123</v>
      </c>
      <c r="F247" s="205"/>
      <c r="G247" s="205"/>
      <c r="H247" s="205"/>
      <c r="J247" s="205"/>
      <c r="K247" s="205"/>
      <c r="L247" s="205"/>
    </row>
    <row r="248" spans="2:12">
      <c r="B248" s="198" t="s">
        <v>296</v>
      </c>
      <c r="C248" s="198" t="s">
        <v>238</v>
      </c>
      <c r="D248" s="198" t="s">
        <v>123</v>
      </c>
      <c r="F248" s="205"/>
      <c r="G248" s="205"/>
      <c r="H248" s="205"/>
      <c r="J248" s="205"/>
      <c r="K248" s="205"/>
      <c r="L248" s="205"/>
    </row>
    <row r="249" spans="2:12">
      <c r="B249" s="198" t="s">
        <v>296</v>
      </c>
      <c r="C249" s="198" t="s">
        <v>239</v>
      </c>
      <c r="D249" s="198" t="s">
        <v>123</v>
      </c>
      <c r="F249" s="205"/>
      <c r="G249" s="205"/>
      <c r="H249" s="205"/>
      <c r="J249" s="205"/>
      <c r="K249" s="205"/>
      <c r="L249" s="205"/>
    </row>
    <row r="250" spans="2:12">
      <c r="B250" s="198" t="s">
        <v>296</v>
      </c>
      <c r="C250" s="198" t="s">
        <v>240</v>
      </c>
      <c r="D250" s="198" t="s">
        <v>123</v>
      </c>
      <c r="F250" s="205"/>
      <c r="G250" s="205"/>
      <c r="H250" s="205"/>
      <c r="J250" s="205"/>
      <c r="K250" s="205"/>
      <c r="L250" s="205"/>
    </row>
    <row r="251" spans="2:12">
      <c r="B251" s="198" t="s">
        <v>297</v>
      </c>
      <c r="C251" s="198" t="s">
        <v>205</v>
      </c>
      <c r="D251" s="198" t="s">
        <v>123</v>
      </c>
      <c r="F251" s="205"/>
      <c r="G251" s="205"/>
      <c r="H251" s="205"/>
      <c r="J251" s="205"/>
      <c r="K251" s="205"/>
      <c r="L251" s="205"/>
    </row>
    <row r="252" spans="2:12">
      <c r="B252" s="198" t="s">
        <v>297</v>
      </c>
      <c r="C252" s="198" t="s">
        <v>206</v>
      </c>
      <c r="D252" s="198" t="s">
        <v>123</v>
      </c>
      <c r="F252" s="205"/>
      <c r="G252" s="205"/>
      <c r="H252" s="205"/>
      <c r="J252" s="205"/>
      <c r="K252" s="205"/>
      <c r="L252" s="205"/>
    </row>
    <row r="253" spans="2:12">
      <c r="B253" s="198" t="s">
        <v>297</v>
      </c>
      <c r="C253" s="198" t="s">
        <v>207</v>
      </c>
      <c r="D253" s="198" t="s">
        <v>123</v>
      </c>
      <c r="F253" s="205"/>
      <c r="G253" s="205"/>
      <c r="H253" s="205"/>
      <c r="J253" s="205"/>
      <c r="K253" s="205"/>
      <c r="L253" s="205"/>
    </row>
    <row r="254" spans="2:12">
      <c r="B254" s="198" t="s">
        <v>297</v>
      </c>
      <c r="C254" s="198" t="s">
        <v>208</v>
      </c>
      <c r="D254" s="198" t="s">
        <v>123</v>
      </c>
      <c r="F254" s="205"/>
      <c r="G254" s="205"/>
      <c r="H254" s="205"/>
      <c r="J254" s="205"/>
      <c r="K254" s="205"/>
      <c r="L254" s="205"/>
    </row>
    <row r="255" spans="2:12">
      <c r="B255" s="198" t="s">
        <v>297</v>
      </c>
      <c r="C255" s="198" t="s">
        <v>209</v>
      </c>
      <c r="D255" s="198" t="s">
        <v>123</v>
      </c>
      <c r="F255" s="205"/>
      <c r="G255" s="205"/>
      <c r="H255" s="205"/>
      <c r="J255" s="205"/>
      <c r="K255" s="205"/>
      <c r="L255" s="205"/>
    </row>
    <row r="256" spans="2:12">
      <c r="B256" s="198" t="s">
        <v>297</v>
      </c>
      <c r="C256" s="198" t="s">
        <v>210</v>
      </c>
      <c r="D256" s="198" t="s">
        <v>123</v>
      </c>
      <c r="F256" s="205"/>
      <c r="G256" s="205"/>
      <c r="H256" s="205"/>
      <c r="J256" s="205"/>
      <c r="K256" s="205"/>
      <c r="L256" s="205"/>
    </row>
    <row r="257" spans="2:12">
      <c r="B257" s="198" t="s">
        <v>297</v>
      </c>
      <c r="C257" s="198" t="s">
        <v>211</v>
      </c>
      <c r="D257" s="198" t="s">
        <v>123</v>
      </c>
      <c r="F257" s="205"/>
      <c r="G257" s="205"/>
      <c r="H257" s="205"/>
      <c r="J257" s="205"/>
      <c r="K257" s="205"/>
      <c r="L257" s="205"/>
    </row>
    <row r="258" spans="2:12">
      <c r="B258" s="198" t="s">
        <v>297</v>
      </c>
      <c r="C258" s="198" t="s">
        <v>212</v>
      </c>
      <c r="D258" s="198" t="s">
        <v>123</v>
      </c>
      <c r="F258" s="205"/>
      <c r="G258" s="205"/>
      <c r="H258" s="205"/>
      <c r="J258" s="205"/>
      <c r="K258" s="205"/>
      <c r="L258" s="205"/>
    </row>
    <row r="259" spans="2:12">
      <c r="B259" s="198" t="s">
        <v>297</v>
      </c>
      <c r="C259" s="198" t="s">
        <v>213</v>
      </c>
      <c r="D259" s="198" t="s">
        <v>123</v>
      </c>
      <c r="F259" s="205"/>
      <c r="G259" s="205"/>
      <c r="H259" s="205"/>
      <c r="J259" s="205"/>
      <c r="K259" s="205"/>
      <c r="L259" s="205"/>
    </row>
    <row r="260" spans="2:12">
      <c r="B260" s="198" t="s">
        <v>298</v>
      </c>
      <c r="C260" s="198" t="s">
        <v>218</v>
      </c>
      <c r="D260" s="198" t="s">
        <v>123</v>
      </c>
      <c r="F260" s="205"/>
      <c r="G260" s="205"/>
      <c r="H260" s="205"/>
      <c r="J260" s="205"/>
      <c r="K260" s="205"/>
      <c r="L260" s="205"/>
    </row>
    <row r="261" spans="2:12">
      <c r="B261" s="198" t="s">
        <v>298</v>
      </c>
      <c r="C261" s="198" t="s">
        <v>205</v>
      </c>
      <c r="D261" s="198" t="s">
        <v>123</v>
      </c>
      <c r="F261" s="205"/>
      <c r="G261" s="205"/>
      <c r="H261" s="205"/>
      <c r="J261" s="205"/>
      <c r="K261" s="205"/>
      <c r="L261" s="205"/>
    </row>
    <row r="262" spans="2:12">
      <c r="B262" s="198" t="s">
        <v>298</v>
      </c>
      <c r="C262" s="198" t="s">
        <v>299</v>
      </c>
      <c r="D262" s="198" t="s">
        <v>123</v>
      </c>
      <c r="F262" s="205"/>
      <c r="G262" s="205"/>
      <c r="H262" s="205"/>
      <c r="J262" s="205"/>
      <c r="K262" s="205"/>
      <c r="L262" s="205"/>
    </row>
    <row r="263" spans="2:12">
      <c r="B263" s="198" t="s">
        <v>300</v>
      </c>
      <c r="C263" s="198"/>
      <c r="D263" s="198" t="s">
        <v>123</v>
      </c>
      <c r="F263" s="205"/>
      <c r="G263" s="205"/>
      <c r="H263" s="205"/>
      <c r="J263" s="205"/>
      <c r="K263" s="205"/>
      <c r="L263" s="205"/>
    </row>
    <row r="264" spans="2:12">
      <c r="B264" s="198" t="s">
        <v>301</v>
      </c>
      <c r="C264" s="198"/>
      <c r="D264" s="198" t="s">
        <v>123</v>
      </c>
      <c r="F264" s="205"/>
      <c r="G264" s="205"/>
      <c r="H264" s="205"/>
      <c r="J264" s="205"/>
      <c r="K264" s="205"/>
      <c r="L264" s="205"/>
    </row>
    <row r="265" spans="2:12">
      <c r="B265" s="198" t="s">
        <v>302</v>
      </c>
      <c r="C265" s="198" t="s">
        <v>303</v>
      </c>
      <c r="D265" s="198" t="s">
        <v>123</v>
      </c>
      <c r="F265" s="205"/>
      <c r="G265" s="205"/>
      <c r="H265" s="205"/>
      <c r="J265" s="205"/>
      <c r="K265" s="205"/>
      <c r="L265" s="205"/>
    </row>
    <row r="266" spans="2:12">
      <c r="B266" s="198" t="s">
        <v>302</v>
      </c>
      <c r="C266" s="198" t="s">
        <v>304</v>
      </c>
      <c r="D266" s="198" t="s">
        <v>123</v>
      </c>
      <c r="F266" s="205"/>
      <c r="G266" s="205"/>
      <c r="H266" s="205"/>
      <c r="J266" s="205"/>
      <c r="K266" s="205"/>
      <c r="L266" s="205"/>
    </row>
    <row r="267" spans="2:12">
      <c r="B267" s="198" t="s">
        <v>302</v>
      </c>
      <c r="C267" s="198" t="s">
        <v>305</v>
      </c>
      <c r="D267" s="198" t="s">
        <v>123</v>
      </c>
      <c r="F267" s="205"/>
      <c r="G267" s="205"/>
      <c r="H267" s="205"/>
      <c r="J267" s="205"/>
      <c r="K267" s="205"/>
      <c r="L267" s="205"/>
    </row>
    <row r="268" spans="2:12">
      <c r="B268" s="198" t="s">
        <v>302</v>
      </c>
      <c r="C268" s="198" t="s">
        <v>306</v>
      </c>
      <c r="D268" s="198" t="s">
        <v>123</v>
      </c>
      <c r="F268" s="205"/>
      <c r="G268" s="205"/>
      <c r="H268" s="205"/>
      <c r="J268" s="205"/>
      <c r="K268" s="205"/>
      <c r="L268" s="205"/>
    </row>
    <row r="269" spans="2:12">
      <c r="B269" s="198" t="s">
        <v>302</v>
      </c>
      <c r="C269" s="198" t="s">
        <v>307</v>
      </c>
      <c r="D269" s="198" t="s">
        <v>123</v>
      </c>
      <c r="F269" s="205"/>
      <c r="G269" s="205"/>
      <c r="H269" s="205"/>
      <c r="J269" s="205"/>
      <c r="K269" s="205"/>
      <c r="L269" s="205"/>
    </row>
    <row r="270" spans="2:12">
      <c r="B270" s="198" t="s">
        <v>308</v>
      </c>
      <c r="C270" s="198" t="s">
        <v>132</v>
      </c>
      <c r="D270" s="198" t="s">
        <v>123</v>
      </c>
      <c r="F270" s="205"/>
      <c r="G270" s="205"/>
      <c r="H270" s="205"/>
      <c r="J270" s="205"/>
      <c r="K270" s="205"/>
      <c r="L270" s="205"/>
    </row>
    <row r="271" spans="2:12">
      <c r="B271" s="198" t="s">
        <v>308</v>
      </c>
      <c r="C271" s="198" t="s">
        <v>134</v>
      </c>
      <c r="D271" s="198" t="s">
        <v>123</v>
      </c>
      <c r="F271" s="205"/>
      <c r="G271" s="205"/>
      <c r="H271" s="205"/>
      <c r="J271" s="205"/>
      <c r="K271" s="205"/>
      <c r="L271" s="205"/>
    </row>
    <row r="272" spans="2:12">
      <c r="B272" s="198" t="s">
        <v>308</v>
      </c>
      <c r="C272" s="198" t="s">
        <v>135</v>
      </c>
      <c r="D272" s="198" t="s">
        <v>123</v>
      </c>
      <c r="F272" s="205"/>
      <c r="G272" s="205"/>
      <c r="H272" s="205"/>
      <c r="J272" s="205"/>
      <c r="K272" s="205"/>
      <c r="L272" s="205"/>
    </row>
    <row r="273" spans="2:12">
      <c r="B273" s="198" t="s">
        <v>308</v>
      </c>
      <c r="C273" s="198" t="s">
        <v>309</v>
      </c>
      <c r="D273" s="198" t="s">
        <v>123</v>
      </c>
      <c r="F273" s="205"/>
      <c r="G273" s="205"/>
      <c r="H273" s="205"/>
      <c r="J273" s="205"/>
      <c r="K273" s="205"/>
      <c r="L273" s="205"/>
    </row>
    <row r="274" spans="2:12">
      <c r="B274" s="198" t="s">
        <v>310</v>
      </c>
      <c r="C274" s="198"/>
      <c r="D274" s="198" t="s">
        <v>123</v>
      </c>
      <c r="F274" s="205"/>
      <c r="G274" s="205"/>
      <c r="H274" s="205"/>
      <c r="J274" s="205"/>
      <c r="K274" s="205"/>
      <c r="L274" s="205"/>
    </row>
    <row r="275" spans="2:12">
      <c r="B275" s="198" t="s">
        <v>311</v>
      </c>
      <c r="C275" s="198"/>
      <c r="D275" s="198" t="s">
        <v>123</v>
      </c>
      <c r="F275" s="205"/>
      <c r="G275" s="205"/>
      <c r="H275" s="205"/>
      <c r="J275" s="205"/>
      <c r="K275" s="205"/>
      <c r="L275" s="205"/>
    </row>
    <row r="276" spans="2:12">
      <c r="B276" s="198" t="s">
        <v>312</v>
      </c>
      <c r="C276" s="198" t="s">
        <v>250</v>
      </c>
      <c r="D276" s="198" t="s">
        <v>123</v>
      </c>
      <c r="F276" s="205"/>
      <c r="G276" s="205"/>
      <c r="H276" s="205"/>
      <c r="J276" s="205"/>
      <c r="K276" s="205"/>
      <c r="L276" s="205"/>
    </row>
    <row r="277" spans="2:12">
      <c r="B277" s="198" t="s">
        <v>312</v>
      </c>
      <c r="C277" s="198" t="s">
        <v>251</v>
      </c>
      <c r="D277" s="198" t="s">
        <v>123</v>
      </c>
      <c r="F277" s="205"/>
      <c r="G277" s="205"/>
      <c r="H277" s="205"/>
      <c r="J277" s="205"/>
      <c r="K277" s="205"/>
      <c r="L277" s="205"/>
    </row>
    <row r="278" spans="2:12">
      <c r="B278" s="198" t="s">
        <v>312</v>
      </c>
      <c r="C278" s="198" t="s">
        <v>252</v>
      </c>
      <c r="D278" s="198" t="s">
        <v>123</v>
      </c>
      <c r="F278" s="205"/>
      <c r="G278" s="205"/>
      <c r="H278" s="205"/>
      <c r="J278" s="205"/>
      <c r="K278" s="205"/>
      <c r="L278" s="205"/>
    </row>
    <row r="279" spans="2:12">
      <c r="B279" s="198" t="s">
        <v>312</v>
      </c>
      <c r="C279" s="198" t="s">
        <v>253</v>
      </c>
      <c r="D279" s="198" t="s">
        <v>123</v>
      </c>
      <c r="F279" s="205"/>
      <c r="G279" s="205"/>
      <c r="H279" s="205"/>
      <c r="J279" s="205"/>
      <c r="K279" s="205"/>
      <c r="L279" s="205"/>
    </row>
    <row r="280" spans="2:12">
      <c r="B280" s="198" t="s">
        <v>312</v>
      </c>
      <c r="C280" s="198" t="s">
        <v>313</v>
      </c>
      <c r="D280" s="198" t="s">
        <v>123</v>
      </c>
      <c r="F280" s="205"/>
      <c r="G280" s="205"/>
      <c r="H280" s="205"/>
      <c r="J280" s="205"/>
      <c r="K280" s="205"/>
      <c r="L280" s="205"/>
    </row>
    <row r="281" spans="2:12">
      <c r="B281" s="198" t="s">
        <v>314</v>
      </c>
      <c r="C281" s="198" t="s">
        <v>315</v>
      </c>
      <c r="D281" s="198" t="s">
        <v>123</v>
      </c>
      <c r="F281" s="205"/>
      <c r="G281" s="205"/>
      <c r="H281" s="205"/>
      <c r="J281" s="205"/>
      <c r="K281" s="205"/>
      <c r="L281" s="205"/>
    </row>
    <row r="282" spans="2:12">
      <c r="B282" s="198" t="s">
        <v>314</v>
      </c>
      <c r="C282" s="198" t="s">
        <v>316</v>
      </c>
      <c r="D282" s="198" t="s">
        <v>123</v>
      </c>
      <c r="F282" s="205"/>
      <c r="G282" s="205"/>
      <c r="H282" s="205"/>
      <c r="J282" s="205"/>
      <c r="K282" s="205"/>
      <c r="L282" s="205"/>
    </row>
    <row r="283" spans="2:12">
      <c r="B283" s="198" t="s">
        <v>314</v>
      </c>
      <c r="C283" s="198" t="s">
        <v>317</v>
      </c>
      <c r="D283" s="198" t="s">
        <v>123</v>
      </c>
      <c r="F283" s="205"/>
      <c r="G283" s="205"/>
      <c r="H283" s="205"/>
      <c r="J283" s="205"/>
      <c r="K283" s="205"/>
      <c r="L283" s="205"/>
    </row>
    <row r="284" spans="2:12">
      <c r="B284" s="198" t="s">
        <v>314</v>
      </c>
      <c r="C284" s="198" t="s">
        <v>318</v>
      </c>
      <c r="D284" s="198" t="s">
        <v>123</v>
      </c>
      <c r="F284" s="205"/>
      <c r="G284" s="205"/>
      <c r="H284" s="205"/>
      <c r="J284" s="205"/>
      <c r="K284" s="205"/>
      <c r="L284" s="205"/>
    </row>
    <row r="285" spans="2:12">
      <c r="B285" s="198" t="s">
        <v>319</v>
      </c>
      <c r="C285" s="198" t="s">
        <v>316</v>
      </c>
      <c r="D285" s="198" t="s">
        <v>123</v>
      </c>
      <c r="F285" s="205"/>
      <c r="G285" s="205"/>
      <c r="H285" s="205"/>
      <c r="J285" s="205"/>
      <c r="K285" s="205"/>
      <c r="L285" s="205"/>
    </row>
    <row r="286" spans="2:12">
      <c r="B286" s="198" t="s">
        <v>319</v>
      </c>
      <c r="C286" s="198" t="s">
        <v>317</v>
      </c>
      <c r="D286" s="198" t="s">
        <v>123</v>
      </c>
      <c r="F286" s="205"/>
      <c r="G286" s="205"/>
      <c r="H286" s="205"/>
      <c r="J286" s="205"/>
      <c r="K286" s="205"/>
      <c r="L286" s="205"/>
    </row>
    <row r="287" spans="2:12">
      <c r="B287" s="198" t="s">
        <v>319</v>
      </c>
      <c r="C287" s="198" t="s">
        <v>318</v>
      </c>
      <c r="D287" s="198" t="s">
        <v>123</v>
      </c>
      <c r="F287" s="205"/>
      <c r="G287" s="205"/>
      <c r="H287" s="205"/>
      <c r="J287" s="205"/>
      <c r="K287" s="205"/>
      <c r="L287" s="205"/>
    </row>
    <row r="288" spans="2:12">
      <c r="B288" s="198" t="s">
        <v>319</v>
      </c>
      <c r="C288" s="198" t="s">
        <v>320</v>
      </c>
      <c r="D288" s="198" t="s">
        <v>123</v>
      </c>
      <c r="F288" s="205"/>
      <c r="G288" s="205"/>
      <c r="H288" s="205"/>
      <c r="J288" s="205"/>
      <c r="K288" s="205"/>
      <c r="L288" s="205"/>
    </row>
    <row r="289" spans="2:12">
      <c r="B289" s="198" t="s">
        <v>319</v>
      </c>
      <c r="C289" s="198" t="s">
        <v>321</v>
      </c>
      <c r="D289" s="198" t="s">
        <v>123</v>
      </c>
      <c r="F289" s="205"/>
      <c r="G289" s="205"/>
      <c r="H289" s="205"/>
      <c r="J289" s="205"/>
      <c r="K289" s="205"/>
      <c r="L289" s="205"/>
    </row>
    <row r="290" spans="2:12">
      <c r="B290" s="198" t="s">
        <v>322</v>
      </c>
      <c r="C290" s="198"/>
      <c r="D290" s="198" t="s">
        <v>123</v>
      </c>
      <c r="F290" s="205"/>
      <c r="G290" s="205"/>
      <c r="H290" s="205"/>
      <c r="J290" s="205"/>
      <c r="K290" s="205"/>
      <c r="L290" s="205"/>
    </row>
    <row r="291" spans="2:12">
      <c r="B291" s="198" t="s">
        <v>323</v>
      </c>
      <c r="C291" s="198"/>
      <c r="D291" s="198" t="s">
        <v>123</v>
      </c>
      <c r="F291" s="205"/>
      <c r="G291" s="205"/>
      <c r="H291" s="205"/>
      <c r="J291" s="205"/>
      <c r="K291" s="205"/>
      <c r="L291" s="205"/>
    </row>
    <row r="292" spans="2:12">
      <c r="B292" s="198" t="s">
        <v>324</v>
      </c>
      <c r="C292" s="198"/>
      <c r="D292" s="198" t="s">
        <v>123</v>
      </c>
      <c r="F292" s="205"/>
      <c r="G292" s="205"/>
      <c r="H292" s="205"/>
      <c r="J292" s="205"/>
      <c r="K292" s="205"/>
      <c r="L292" s="205"/>
    </row>
    <row r="293" spans="2:12">
      <c r="B293" s="198" t="s">
        <v>325</v>
      </c>
      <c r="C293" s="198"/>
      <c r="D293" s="198" t="s">
        <v>123</v>
      </c>
      <c r="F293" s="205"/>
      <c r="G293" s="205"/>
      <c r="H293" s="205"/>
      <c r="J293" s="205"/>
      <c r="K293" s="205"/>
      <c r="L293" s="205"/>
    </row>
    <row r="294" spans="2:12">
      <c r="B294" s="198" t="s">
        <v>326</v>
      </c>
      <c r="C294" s="198"/>
      <c r="D294" s="198" t="s">
        <v>123</v>
      </c>
      <c r="F294" s="205"/>
      <c r="G294" s="205"/>
      <c r="H294" s="205"/>
      <c r="J294" s="205"/>
      <c r="K294" s="205"/>
      <c r="L294" s="205"/>
    </row>
    <row r="295" spans="2:12">
      <c r="B295" s="198" t="s">
        <v>327</v>
      </c>
      <c r="C295" s="198"/>
      <c r="D295" s="198" t="s">
        <v>123</v>
      </c>
      <c r="F295" s="205"/>
      <c r="G295" s="205"/>
      <c r="H295" s="205"/>
      <c r="J295" s="205"/>
      <c r="K295" s="205"/>
      <c r="L295" s="205"/>
    </row>
    <row r="296" spans="2:12">
      <c r="B296" s="198" t="s">
        <v>328</v>
      </c>
      <c r="C296" s="198"/>
      <c r="D296" s="198" t="s">
        <v>123</v>
      </c>
      <c r="F296" s="205"/>
      <c r="G296" s="205"/>
      <c r="H296" s="205"/>
      <c r="J296" s="205"/>
      <c r="K296" s="205"/>
      <c r="L296" s="205"/>
    </row>
    <row r="297" spans="2:12">
      <c r="B297" s="198" t="s">
        <v>329</v>
      </c>
      <c r="C297" s="198"/>
      <c r="D297" s="198" t="s">
        <v>123</v>
      </c>
      <c r="F297" s="205"/>
      <c r="G297" s="205"/>
      <c r="H297" s="205"/>
      <c r="J297" s="205"/>
      <c r="K297" s="205"/>
      <c r="L297" s="205"/>
    </row>
    <row r="298" spans="2:12">
      <c r="B298" s="198" t="s">
        <v>330</v>
      </c>
      <c r="C298" s="198"/>
      <c r="D298" s="198" t="s">
        <v>123</v>
      </c>
      <c r="F298" s="205"/>
      <c r="G298" s="205"/>
      <c r="H298" s="205"/>
      <c r="J298" s="205"/>
      <c r="K298" s="205"/>
      <c r="L298" s="205"/>
    </row>
    <row r="299" spans="2:12">
      <c r="B299" s="198" t="s">
        <v>331</v>
      </c>
      <c r="C299" s="198"/>
      <c r="D299" s="198" t="s">
        <v>123</v>
      </c>
      <c r="F299" s="205"/>
      <c r="G299" s="205"/>
      <c r="H299" s="205"/>
      <c r="J299" s="205"/>
      <c r="K299" s="205"/>
      <c r="L299" s="205"/>
    </row>
    <row r="300" spans="2:12">
      <c r="B300" s="198" t="s">
        <v>332</v>
      </c>
      <c r="C300" s="198"/>
      <c r="D300" s="198" t="s">
        <v>123</v>
      </c>
      <c r="F300" s="205"/>
      <c r="G300" s="205"/>
      <c r="H300" s="205"/>
      <c r="J300" s="205"/>
      <c r="K300" s="205"/>
      <c r="L300" s="205"/>
    </row>
    <row r="301" spans="2:12">
      <c r="B301" s="198" t="s">
        <v>333</v>
      </c>
      <c r="C301" s="198"/>
      <c r="D301" s="198" t="s">
        <v>123</v>
      </c>
      <c r="F301" s="205"/>
      <c r="G301" s="205"/>
      <c r="H301" s="205"/>
      <c r="J301" s="205"/>
      <c r="K301" s="205"/>
      <c r="L301" s="205"/>
    </row>
    <row r="302" spans="2:12">
      <c r="B302" s="198" t="s">
        <v>334</v>
      </c>
      <c r="C302" s="198" t="s">
        <v>335</v>
      </c>
      <c r="D302" s="198" t="s">
        <v>123</v>
      </c>
      <c r="F302" s="205"/>
      <c r="G302" s="205"/>
      <c r="H302" s="205"/>
      <c r="J302" s="205"/>
      <c r="K302" s="205"/>
      <c r="L302" s="205"/>
    </row>
    <row r="303" spans="2:12">
      <c r="B303" s="198" t="s">
        <v>334</v>
      </c>
      <c r="C303" s="198" t="s">
        <v>336</v>
      </c>
      <c r="D303" s="198" t="s">
        <v>123</v>
      </c>
      <c r="F303" s="205"/>
      <c r="G303" s="205"/>
      <c r="H303" s="205"/>
      <c r="J303" s="205"/>
      <c r="K303" s="205"/>
      <c r="L303" s="205"/>
    </row>
    <row r="304" spans="2:12">
      <c r="B304" s="198" t="s">
        <v>334</v>
      </c>
      <c r="C304" s="198" t="s">
        <v>337</v>
      </c>
      <c r="D304" s="198" t="s">
        <v>123</v>
      </c>
      <c r="F304" s="205"/>
      <c r="G304" s="205"/>
      <c r="H304" s="205"/>
      <c r="J304" s="205"/>
      <c r="K304" s="205"/>
      <c r="L304" s="205"/>
    </row>
    <row r="305" spans="2:12">
      <c r="B305" s="198" t="s">
        <v>334</v>
      </c>
      <c r="C305" s="198" t="s">
        <v>338</v>
      </c>
      <c r="D305" s="198" t="s">
        <v>123</v>
      </c>
      <c r="F305" s="205"/>
      <c r="G305" s="205"/>
      <c r="H305" s="205"/>
      <c r="J305" s="205"/>
      <c r="K305" s="205"/>
      <c r="L305" s="205"/>
    </row>
    <row r="306" spans="2:12">
      <c r="B306" s="198" t="s">
        <v>334</v>
      </c>
      <c r="C306" s="198" t="s">
        <v>339</v>
      </c>
      <c r="D306" s="198" t="s">
        <v>123</v>
      </c>
      <c r="F306" s="205"/>
      <c r="G306" s="205"/>
      <c r="H306" s="205"/>
      <c r="J306" s="205"/>
      <c r="K306" s="205"/>
      <c r="L306" s="205"/>
    </row>
    <row r="307" spans="2:12">
      <c r="B307" s="198" t="s">
        <v>334</v>
      </c>
      <c r="C307" s="198" t="s">
        <v>340</v>
      </c>
      <c r="D307" s="198" t="s">
        <v>123</v>
      </c>
      <c r="F307" s="205"/>
      <c r="G307" s="205"/>
      <c r="H307" s="205"/>
      <c r="J307" s="205"/>
      <c r="K307" s="205"/>
      <c r="L307" s="205"/>
    </row>
    <row r="308" spans="2:12">
      <c r="B308" s="198" t="s">
        <v>341</v>
      </c>
      <c r="C308" s="198"/>
      <c r="D308" s="198" t="s">
        <v>123</v>
      </c>
      <c r="F308" s="205"/>
      <c r="G308" s="205"/>
      <c r="H308" s="205"/>
      <c r="J308" s="205"/>
      <c r="K308" s="205"/>
      <c r="L308" s="205"/>
    </row>
    <row r="309" spans="2:12">
      <c r="B309" s="198" t="s">
        <v>342</v>
      </c>
      <c r="C309" s="198" t="s">
        <v>343</v>
      </c>
      <c r="D309" s="198" t="s">
        <v>123</v>
      </c>
      <c r="F309" s="205"/>
      <c r="G309" s="205"/>
      <c r="H309" s="205"/>
      <c r="J309" s="205"/>
      <c r="K309" s="205"/>
      <c r="L309" s="205"/>
    </row>
    <row r="310" spans="2:12">
      <c r="B310" s="198" t="s">
        <v>342</v>
      </c>
      <c r="C310" s="198" t="s">
        <v>344</v>
      </c>
      <c r="D310" s="198" t="s">
        <v>123</v>
      </c>
      <c r="F310" s="205"/>
      <c r="G310" s="205"/>
      <c r="H310" s="205"/>
      <c r="J310" s="205"/>
      <c r="K310" s="205"/>
      <c r="L310" s="205"/>
    </row>
    <row r="311" spans="2:12">
      <c r="B311" s="198" t="s">
        <v>342</v>
      </c>
      <c r="C311" s="198" t="s">
        <v>217</v>
      </c>
      <c r="D311" s="198" t="s">
        <v>123</v>
      </c>
      <c r="F311" s="205"/>
      <c r="G311" s="205"/>
      <c r="H311" s="205"/>
      <c r="J311" s="205"/>
      <c r="K311" s="205"/>
      <c r="L311" s="205"/>
    </row>
    <row r="312" spans="2:12">
      <c r="B312" s="198" t="s">
        <v>342</v>
      </c>
      <c r="C312" s="198" t="s">
        <v>345</v>
      </c>
      <c r="D312" s="198" t="s">
        <v>123</v>
      </c>
      <c r="F312" s="205"/>
      <c r="G312" s="205"/>
      <c r="H312" s="205"/>
      <c r="J312" s="205"/>
      <c r="K312" s="205"/>
      <c r="L312" s="205"/>
    </row>
    <row r="313" spans="2:12">
      <c r="B313" s="198" t="s">
        <v>346</v>
      </c>
      <c r="C313" s="198" t="s">
        <v>217</v>
      </c>
      <c r="D313" s="198" t="s">
        <v>123</v>
      </c>
      <c r="F313" s="205"/>
      <c r="G313" s="205"/>
      <c r="H313" s="205"/>
      <c r="J313" s="205"/>
      <c r="K313" s="205"/>
      <c r="L313" s="205"/>
    </row>
    <row r="314" spans="2:12">
      <c r="B314" s="198" t="s">
        <v>346</v>
      </c>
      <c r="C314" s="198" t="s">
        <v>347</v>
      </c>
      <c r="D314" s="198" t="s">
        <v>123</v>
      </c>
      <c r="F314" s="205"/>
      <c r="G314" s="205"/>
      <c r="H314" s="205"/>
      <c r="J314" s="205"/>
      <c r="K314" s="205"/>
      <c r="L314" s="205"/>
    </row>
    <row r="315" spans="2:12">
      <c r="B315" s="198" t="s">
        <v>346</v>
      </c>
      <c r="C315" s="198" t="s">
        <v>205</v>
      </c>
      <c r="D315" s="198" t="s">
        <v>123</v>
      </c>
      <c r="F315" s="205"/>
      <c r="G315" s="205"/>
      <c r="H315" s="205"/>
      <c r="J315" s="205"/>
      <c r="K315" s="205"/>
      <c r="L315" s="205"/>
    </row>
    <row r="316" spans="2:12">
      <c r="B316" s="198" t="s">
        <v>346</v>
      </c>
      <c r="C316" s="198" t="s">
        <v>299</v>
      </c>
      <c r="D316" s="198" t="s">
        <v>123</v>
      </c>
      <c r="F316" s="205"/>
      <c r="G316" s="205"/>
      <c r="H316" s="205"/>
      <c r="J316" s="205"/>
      <c r="K316" s="205"/>
      <c r="L316" s="205"/>
    </row>
    <row r="317" spans="2:12">
      <c r="B317" s="198" t="s">
        <v>348</v>
      </c>
      <c r="C317" s="198"/>
      <c r="D317" s="198" t="s">
        <v>123</v>
      </c>
      <c r="F317" s="205"/>
      <c r="G317" s="205"/>
      <c r="H317" s="205"/>
      <c r="J317" s="205"/>
      <c r="K317" s="205"/>
      <c r="L317" s="205"/>
    </row>
    <row r="318" spans="2:12">
      <c r="B318" s="198" t="s">
        <v>349</v>
      </c>
      <c r="C318" s="198"/>
      <c r="D318" s="198" t="s">
        <v>123</v>
      </c>
      <c r="F318" s="205"/>
      <c r="G318" s="205"/>
      <c r="H318" s="205"/>
      <c r="J318" s="205"/>
      <c r="K318" s="205"/>
      <c r="L318" s="205"/>
    </row>
    <row r="319" spans="2:12">
      <c r="B319" s="198" t="s">
        <v>350</v>
      </c>
      <c r="C319" s="198"/>
      <c r="D319" s="198" t="s">
        <v>123</v>
      </c>
      <c r="F319" s="205"/>
      <c r="G319" s="205"/>
      <c r="H319" s="205"/>
      <c r="J319" s="205"/>
      <c r="K319" s="205"/>
      <c r="L319" s="205"/>
    </row>
    <row r="320" spans="2:12">
      <c r="B320" s="198" t="s">
        <v>351</v>
      </c>
      <c r="C320" s="198"/>
      <c r="D320" s="198" t="s">
        <v>123</v>
      </c>
      <c r="F320" s="205"/>
      <c r="G320" s="205"/>
      <c r="H320" s="205"/>
      <c r="J320" s="205"/>
      <c r="K320" s="205"/>
      <c r="L320" s="205"/>
    </row>
    <row r="321" spans="2:12">
      <c r="B321" s="198" t="s">
        <v>352</v>
      </c>
      <c r="C321" s="198"/>
      <c r="D321" s="198" t="s">
        <v>123</v>
      </c>
      <c r="F321" s="205"/>
      <c r="G321" s="205"/>
      <c r="H321" s="205"/>
      <c r="J321" s="205"/>
      <c r="K321" s="205"/>
      <c r="L321" s="205"/>
    </row>
    <row r="322" spans="2:12">
      <c r="B322" s="198" t="s">
        <v>353</v>
      </c>
      <c r="C322" s="198" t="s">
        <v>132</v>
      </c>
      <c r="D322" s="198" t="s">
        <v>123</v>
      </c>
      <c r="F322" s="205"/>
      <c r="G322" s="205"/>
      <c r="H322" s="205"/>
      <c r="J322" s="205"/>
      <c r="K322" s="205"/>
      <c r="L322" s="205"/>
    </row>
    <row r="323" spans="2:12">
      <c r="B323" s="198" t="s">
        <v>353</v>
      </c>
      <c r="C323" s="198" t="s">
        <v>134</v>
      </c>
      <c r="D323" s="198" t="s">
        <v>123</v>
      </c>
      <c r="F323" s="205"/>
      <c r="G323" s="205"/>
      <c r="H323" s="205"/>
      <c r="J323" s="205"/>
      <c r="K323" s="205"/>
      <c r="L323" s="205"/>
    </row>
    <row r="324" spans="2:12">
      <c r="B324" s="198" t="s">
        <v>353</v>
      </c>
      <c r="C324" s="198" t="s">
        <v>135</v>
      </c>
      <c r="D324" s="198" t="s">
        <v>123</v>
      </c>
      <c r="F324" s="205"/>
      <c r="G324" s="205"/>
      <c r="H324" s="205"/>
      <c r="J324" s="205"/>
      <c r="K324" s="205"/>
      <c r="L324" s="205"/>
    </row>
    <row r="325" spans="2:12">
      <c r="B325" s="198" t="s">
        <v>353</v>
      </c>
      <c r="C325" s="198" t="s">
        <v>136</v>
      </c>
      <c r="D325" s="198" t="s">
        <v>123</v>
      </c>
      <c r="F325" s="205"/>
      <c r="G325" s="205"/>
      <c r="H325" s="205"/>
      <c r="J325" s="205"/>
      <c r="K325" s="205"/>
      <c r="L325" s="205"/>
    </row>
    <row r="326" spans="2:12">
      <c r="B326" s="198" t="s">
        <v>353</v>
      </c>
      <c r="C326" s="198" t="s">
        <v>354</v>
      </c>
      <c r="D326" s="198" t="s">
        <v>123</v>
      </c>
      <c r="F326" s="205"/>
      <c r="G326" s="205"/>
      <c r="H326" s="205"/>
      <c r="J326" s="205"/>
      <c r="K326" s="205"/>
      <c r="L326" s="205"/>
    </row>
    <row r="327" spans="2:12">
      <c r="B327" s="198" t="s">
        <v>353</v>
      </c>
      <c r="C327" s="198" t="s">
        <v>355</v>
      </c>
      <c r="D327" s="198" t="s">
        <v>123</v>
      </c>
      <c r="F327" s="205"/>
      <c r="G327" s="205"/>
      <c r="H327" s="205"/>
      <c r="J327" s="205"/>
      <c r="K327" s="205"/>
      <c r="L327" s="205"/>
    </row>
    <row r="328" spans="2:12">
      <c r="B328" s="198" t="s">
        <v>353</v>
      </c>
      <c r="C328" s="198" t="s">
        <v>356</v>
      </c>
      <c r="D328" s="198" t="s">
        <v>123</v>
      </c>
      <c r="F328" s="205"/>
      <c r="G328" s="205"/>
      <c r="H328" s="205"/>
      <c r="J328" s="205"/>
      <c r="K328" s="205"/>
      <c r="L328" s="205"/>
    </row>
    <row r="329" spans="2:12">
      <c r="B329" s="198" t="s">
        <v>353</v>
      </c>
      <c r="C329" s="198" t="s">
        <v>357</v>
      </c>
      <c r="D329" s="198" t="s">
        <v>123</v>
      </c>
      <c r="F329" s="205"/>
      <c r="G329" s="205"/>
      <c r="H329" s="205"/>
      <c r="J329" s="205"/>
      <c r="K329" s="205"/>
      <c r="L329" s="205"/>
    </row>
    <row r="330" spans="2:12">
      <c r="B330" s="198" t="s">
        <v>358</v>
      </c>
      <c r="C330" s="198" t="s">
        <v>132</v>
      </c>
      <c r="D330" s="198" t="s">
        <v>123</v>
      </c>
      <c r="F330" s="205"/>
      <c r="G330" s="205"/>
      <c r="H330" s="205"/>
      <c r="J330" s="205"/>
      <c r="K330" s="205"/>
      <c r="L330" s="205"/>
    </row>
    <row r="331" spans="2:12">
      <c r="B331" s="198" t="s">
        <v>358</v>
      </c>
      <c r="C331" s="198" t="s">
        <v>134</v>
      </c>
      <c r="D331" s="198" t="s">
        <v>123</v>
      </c>
      <c r="F331" s="205"/>
      <c r="G331" s="205"/>
      <c r="H331" s="205"/>
      <c r="J331" s="205"/>
      <c r="K331" s="205"/>
      <c r="L331" s="205"/>
    </row>
    <row r="332" spans="2:12">
      <c r="B332" s="198" t="s">
        <v>358</v>
      </c>
      <c r="C332" s="198" t="s">
        <v>135</v>
      </c>
      <c r="D332" s="198" t="s">
        <v>123</v>
      </c>
      <c r="F332" s="205"/>
      <c r="G332" s="205"/>
      <c r="H332" s="205"/>
      <c r="J332" s="205"/>
      <c r="K332" s="205"/>
      <c r="L332" s="205"/>
    </row>
    <row r="333" spans="2:12">
      <c r="B333" s="198" t="s">
        <v>358</v>
      </c>
      <c r="C333" s="198" t="s">
        <v>136</v>
      </c>
      <c r="D333" s="198" t="s">
        <v>123</v>
      </c>
      <c r="F333" s="205"/>
      <c r="G333" s="205"/>
      <c r="H333" s="205"/>
      <c r="J333" s="205"/>
      <c r="K333" s="205"/>
      <c r="L333" s="205"/>
    </row>
    <row r="334" spans="2:12">
      <c r="B334" s="198" t="s">
        <v>358</v>
      </c>
      <c r="C334" s="198" t="s">
        <v>354</v>
      </c>
      <c r="D334" s="198" t="s">
        <v>123</v>
      </c>
      <c r="F334" s="205"/>
      <c r="G334" s="205"/>
      <c r="H334" s="205"/>
      <c r="J334" s="205"/>
      <c r="K334" s="205"/>
      <c r="L334" s="205"/>
    </row>
    <row r="335" spans="2:12">
      <c r="B335" s="198" t="s">
        <v>358</v>
      </c>
      <c r="C335" s="198" t="s">
        <v>355</v>
      </c>
      <c r="D335" s="198" t="s">
        <v>123</v>
      </c>
      <c r="F335" s="205"/>
      <c r="G335" s="205"/>
      <c r="H335" s="205"/>
      <c r="J335" s="205"/>
      <c r="K335" s="205"/>
      <c r="L335" s="205"/>
    </row>
    <row r="336" spans="2:12">
      <c r="B336" s="198" t="s">
        <v>358</v>
      </c>
      <c r="C336" s="198" t="s">
        <v>356</v>
      </c>
      <c r="D336" s="198" t="s">
        <v>123</v>
      </c>
      <c r="F336" s="205"/>
      <c r="G336" s="205"/>
      <c r="H336" s="205"/>
      <c r="J336" s="205"/>
      <c r="K336" s="205"/>
      <c r="L336" s="205"/>
    </row>
    <row r="337" spans="2:12">
      <c r="B337" s="198" t="s">
        <v>358</v>
      </c>
      <c r="C337" s="198" t="s">
        <v>357</v>
      </c>
      <c r="D337" s="198" t="s">
        <v>123</v>
      </c>
      <c r="F337" s="205"/>
      <c r="G337" s="205"/>
      <c r="H337" s="205"/>
      <c r="J337" s="205"/>
      <c r="K337" s="205"/>
      <c r="L337" s="205"/>
    </row>
    <row r="338" spans="2:12">
      <c r="B338" s="198" t="s">
        <v>359</v>
      </c>
      <c r="C338" s="198" t="s">
        <v>132</v>
      </c>
      <c r="D338" s="198" t="s">
        <v>123</v>
      </c>
      <c r="F338" s="205"/>
      <c r="G338" s="205"/>
      <c r="H338" s="205"/>
      <c r="J338" s="205"/>
      <c r="K338" s="205"/>
      <c r="L338" s="205"/>
    </row>
    <row r="339" spans="2:12">
      <c r="B339" s="198" t="s">
        <v>359</v>
      </c>
      <c r="C339" s="198" t="s">
        <v>134</v>
      </c>
      <c r="D339" s="198" t="s">
        <v>123</v>
      </c>
      <c r="F339" s="205"/>
      <c r="G339" s="205"/>
      <c r="H339" s="205"/>
      <c r="J339" s="205"/>
      <c r="K339" s="205"/>
      <c r="L339" s="205"/>
    </row>
    <row r="340" spans="2:12">
      <c r="B340" s="198" t="s">
        <v>359</v>
      </c>
      <c r="C340" s="198" t="s">
        <v>135</v>
      </c>
      <c r="D340" s="198" t="s">
        <v>123</v>
      </c>
      <c r="F340" s="205"/>
      <c r="G340" s="205"/>
      <c r="H340" s="205"/>
      <c r="J340" s="205"/>
      <c r="K340" s="205"/>
      <c r="L340" s="205"/>
    </row>
    <row r="341" spans="2:12">
      <c r="B341" s="198" t="s">
        <v>359</v>
      </c>
      <c r="C341" s="198" t="s">
        <v>136</v>
      </c>
      <c r="D341" s="198" t="s">
        <v>123</v>
      </c>
      <c r="F341" s="205"/>
      <c r="G341" s="205"/>
      <c r="H341" s="205"/>
      <c r="J341" s="205"/>
      <c r="K341" s="205"/>
      <c r="L341" s="205"/>
    </row>
    <row r="342" spans="2:12">
      <c r="B342" s="198" t="s">
        <v>359</v>
      </c>
      <c r="C342" s="198" t="s">
        <v>354</v>
      </c>
      <c r="D342" s="198" t="s">
        <v>123</v>
      </c>
      <c r="F342" s="205"/>
      <c r="G342" s="205"/>
      <c r="H342" s="205"/>
      <c r="J342" s="205"/>
      <c r="K342" s="205"/>
      <c r="L342" s="205"/>
    </row>
    <row r="343" spans="2:12">
      <c r="B343" s="198" t="s">
        <v>359</v>
      </c>
      <c r="C343" s="198" t="s">
        <v>355</v>
      </c>
      <c r="D343" s="198" t="s">
        <v>123</v>
      </c>
      <c r="F343" s="205"/>
      <c r="G343" s="205"/>
      <c r="H343" s="205"/>
      <c r="J343" s="205"/>
      <c r="K343" s="205"/>
      <c r="L343" s="205"/>
    </row>
    <row r="344" spans="2:12">
      <c r="B344" s="198" t="s">
        <v>359</v>
      </c>
      <c r="C344" s="198" t="s">
        <v>356</v>
      </c>
      <c r="D344" s="198" t="s">
        <v>123</v>
      </c>
      <c r="F344" s="205"/>
      <c r="G344" s="205"/>
      <c r="H344" s="205"/>
      <c r="J344" s="205"/>
      <c r="K344" s="205"/>
      <c r="L344" s="205"/>
    </row>
    <row r="345" spans="2:12">
      <c r="B345" s="198" t="s">
        <v>359</v>
      </c>
      <c r="C345" s="198" t="s">
        <v>357</v>
      </c>
      <c r="D345" s="198" t="s">
        <v>123</v>
      </c>
      <c r="F345" s="205"/>
      <c r="G345" s="205"/>
      <c r="H345" s="205"/>
      <c r="J345" s="205"/>
      <c r="K345" s="205"/>
      <c r="L345" s="205"/>
    </row>
    <row r="346" spans="2:12">
      <c r="B346" s="198" t="s">
        <v>360</v>
      </c>
      <c r="C346" s="198" t="s">
        <v>132</v>
      </c>
      <c r="D346" s="198" t="s">
        <v>123</v>
      </c>
      <c r="F346" s="205"/>
      <c r="G346" s="205"/>
      <c r="H346" s="205"/>
      <c r="J346" s="205"/>
      <c r="K346" s="205"/>
      <c r="L346" s="205"/>
    </row>
    <row r="347" spans="2:12">
      <c r="B347" s="198" t="s">
        <v>360</v>
      </c>
      <c r="C347" s="198" t="s">
        <v>134</v>
      </c>
      <c r="D347" s="198" t="s">
        <v>123</v>
      </c>
      <c r="F347" s="205"/>
      <c r="G347" s="205"/>
      <c r="H347" s="205"/>
      <c r="J347" s="205"/>
      <c r="K347" s="205"/>
      <c r="L347" s="205"/>
    </row>
    <row r="348" spans="2:12">
      <c r="B348" s="198" t="s">
        <v>360</v>
      </c>
      <c r="C348" s="198" t="s">
        <v>135</v>
      </c>
      <c r="D348" s="198" t="s">
        <v>123</v>
      </c>
      <c r="F348" s="205"/>
      <c r="G348" s="205"/>
      <c r="H348" s="205"/>
      <c r="J348" s="205"/>
      <c r="K348" s="205"/>
      <c r="L348" s="205"/>
    </row>
    <row r="349" spans="2:12">
      <c r="B349" s="198" t="s">
        <v>360</v>
      </c>
      <c r="C349" s="198" t="s">
        <v>136</v>
      </c>
      <c r="D349" s="198" t="s">
        <v>123</v>
      </c>
      <c r="F349" s="205"/>
      <c r="G349" s="205"/>
      <c r="H349" s="205"/>
      <c r="J349" s="205"/>
      <c r="K349" s="205"/>
      <c r="L349" s="205"/>
    </row>
    <row r="350" spans="2:12">
      <c r="B350" s="198" t="s">
        <v>360</v>
      </c>
      <c r="C350" s="198" t="s">
        <v>354</v>
      </c>
      <c r="D350" s="198" t="s">
        <v>123</v>
      </c>
      <c r="F350" s="205"/>
      <c r="G350" s="205"/>
      <c r="H350" s="205"/>
      <c r="J350" s="205"/>
      <c r="K350" s="205"/>
      <c r="L350" s="205"/>
    </row>
    <row r="351" spans="2:12">
      <c r="B351" s="198" t="s">
        <v>360</v>
      </c>
      <c r="C351" s="198" t="s">
        <v>355</v>
      </c>
      <c r="D351" s="198" t="s">
        <v>123</v>
      </c>
      <c r="F351" s="205"/>
      <c r="G351" s="205"/>
      <c r="H351" s="205"/>
      <c r="J351" s="205"/>
      <c r="K351" s="205"/>
      <c r="L351" s="205"/>
    </row>
    <row r="352" spans="2:12">
      <c r="B352" s="198" t="s">
        <v>360</v>
      </c>
      <c r="C352" s="198" t="s">
        <v>356</v>
      </c>
      <c r="D352" s="198" t="s">
        <v>123</v>
      </c>
      <c r="F352" s="205"/>
      <c r="G352" s="205"/>
      <c r="H352" s="205"/>
      <c r="J352" s="205"/>
      <c r="K352" s="205"/>
      <c r="L352" s="205"/>
    </row>
    <row r="353" spans="2:12">
      <c r="B353" s="198" t="s">
        <v>360</v>
      </c>
      <c r="C353" s="198" t="s">
        <v>357</v>
      </c>
      <c r="D353" s="198" t="s">
        <v>123</v>
      </c>
      <c r="F353" s="205"/>
      <c r="G353" s="205"/>
      <c r="H353" s="205"/>
      <c r="J353" s="205"/>
      <c r="K353" s="205"/>
      <c r="L353" s="205"/>
    </row>
    <row r="354" spans="2:12">
      <c r="B354" s="198" t="s">
        <v>361</v>
      </c>
      <c r="C354" s="198"/>
      <c r="D354" s="198" t="s">
        <v>123</v>
      </c>
      <c r="F354" s="205"/>
      <c r="G354" s="205"/>
      <c r="H354" s="205"/>
      <c r="J354" s="205"/>
      <c r="K354" s="205"/>
      <c r="L354" s="205"/>
    </row>
    <row r="355" spans="2:12">
      <c r="B355" s="198" t="s">
        <v>362</v>
      </c>
      <c r="C355" s="198" t="s">
        <v>363</v>
      </c>
      <c r="D355" s="198" t="s">
        <v>123</v>
      </c>
      <c r="F355" s="205"/>
      <c r="G355" s="205"/>
      <c r="H355" s="205"/>
      <c r="J355" s="205"/>
      <c r="K355" s="205"/>
      <c r="L355" s="205"/>
    </row>
    <row r="356" spans="2:12">
      <c r="B356" s="198" t="s">
        <v>362</v>
      </c>
      <c r="C356" s="198" t="s">
        <v>343</v>
      </c>
      <c r="D356" s="198" t="s">
        <v>123</v>
      </c>
      <c r="F356" s="205"/>
      <c r="G356" s="205"/>
      <c r="H356" s="205"/>
      <c r="J356" s="205"/>
      <c r="K356" s="205"/>
      <c r="L356" s="205"/>
    </row>
    <row r="357" spans="2:12">
      <c r="B357" s="198" t="s">
        <v>362</v>
      </c>
      <c r="C357" s="198" t="s">
        <v>344</v>
      </c>
      <c r="D357" s="198" t="s">
        <v>123</v>
      </c>
      <c r="F357" s="205"/>
      <c r="G357" s="205"/>
      <c r="H357" s="205"/>
      <c r="J357" s="205"/>
      <c r="K357" s="205"/>
      <c r="L357" s="205"/>
    </row>
    <row r="358" spans="2:12">
      <c r="B358" s="198" t="s">
        <v>362</v>
      </c>
      <c r="C358" s="198" t="s">
        <v>217</v>
      </c>
      <c r="D358" s="198" t="s">
        <v>123</v>
      </c>
      <c r="F358" s="205"/>
      <c r="G358" s="205"/>
      <c r="H358" s="205"/>
      <c r="J358" s="205"/>
      <c r="K358" s="205"/>
      <c r="L358" s="205"/>
    </row>
    <row r="359" spans="2:12">
      <c r="B359" s="198" t="s">
        <v>362</v>
      </c>
      <c r="C359" s="198" t="s">
        <v>345</v>
      </c>
      <c r="D359" s="198" t="s">
        <v>123</v>
      </c>
      <c r="F359" s="205"/>
      <c r="G359" s="205"/>
      <c r="H359" s="205"/>
      <c r="J359" s="205"/>
      <c r="K359" s="205"/>
      <c r="L359" s="205"/>
    </row>
    <row r="360" spans="2:12">
      <c r="B360" s="198" t="s">
        <v>364</v>
      </c>
      <c r="C360" s="198" t="s">
        <v>365</v>
      </c>
      <c r="D360" s="198" t="s">
        <v>123</v>
      </c>
      <c r="F360" s="205"/>
      <c r="G360" s="205"/>
      <c r="H360" s="205"/>
      <c r="J360" s="205"/>
      <c r="K360" s="205"/>
      <c r="L360" s="205"/>
    </row>
    <row r="361" spans="2:12">
      <c r="B361" s="198" t="s">
        <v>364</v>
      </c>
      <c r="C361" s="198" t="s">
        <v>366</v>
      </c>
      <c r="D361" s="198" t="s">
        <v>123</v>
      </c>
      <c r="F361" s="205"/>
      <c r="G361" s="205"/>
      <c r="H361" s="205"/>
      <c r="J361" s="205"/>
      <c r="K361" s="205"/>
      <c r="L361" s="205"/>
    </row>
    <row r="362" spans="2:12">
      <c r="B362" s="198" t="s">
        <v>364</v>
      </c>
      <c r="C362" s="198" t="s">
        <v>367</v>
      </c>
      <c r="D362" s="198" t="s">
        <v>123</v>
      </c>
      <c r="F362" s="205"/>
      <c r="G362" s="205"/>
      <c r="H362" s="205"/>
      <c r="J362" s="205"/>
      <c r="K362" s="205"/>
      <c r="L362" s="205"/>
    </row>
    <row r="363" spans="2:12">
      <c r="B363" s="198" t="s">
        <v>364</v>
      </c>
      <c r="C363" s="198" t="s">
        <v>368</v>
      </c>
      <c r="D363" s="198" t="s">
        <v>123</v>
      </c>
      <c r="F363" s="205"/>
      <c r="G363" s="205"/>
      <c r="H363" s="205"/>
      <c r="J363" s="205"/>
      <c r="K363" s="205"/>
      <c r="L363" s="205"/>
    </row>
    <row r="364" spans="2:12">
      <c r="B364" s="198" t="s">
        <v>364</v>
      </c>
      <c r="C364" s="198" t="s">
        <v>369</v>
      </c>
      <c r="D364" s="198" t="s">
        <v>123</v>
      </c>
      <c r="F364" s="205"/>
      <c r="G364" s="205"/>
      <c r="H364" s="205"/>
      <c r="J364" s="205"/>
      <c r="K364" s="205"/>
      <c r="L364" s="205"/>
    </row>
    <row r="365" spans="2:12">
      <c r="B365" s="198" t="s">
        <v>370</v>
      </c>
      <c r="C365" s="198"/>
      <c r="D365" s="198" t="s">
        <v>123</v>
      </c>
      <c r="F365" s="205"/>
      <c r="G365" s="205"/>
      <c r="H365" s="205"/>
      <c r="J365" s="205"/>
      <c r="K365" s="205"/>
      <c r="L365" s="205"/>
    </row>
    <row r="366" spans="2:12">
      <c r="B366" s="198" t="s">
        <v>371</v>
      </c>
      <c r="C366" s="198" t="s">
        <v>172</v>
      </c>
      <c r="D366" s="198" t="s">
        <v>123</v>
      </c>
      <c r="F366" s="205"/>
      <c r="G366" s="205"/>
      <c r="H366" s="205"/>
      <c r="J366" s="205"/>
      <c r="K366" s="205"/>
      <c r="L366" s="205"/>
    </row>
    <row r="367" spans="2:12">
      <c r="B367" s="198" t="s">
        <v>371</v>
      </c>
      <c r="C367" s="198" t="s">
        <v>195</v>
      </c>
      <c r="D367" s="198" t="s">
        <v>123</v>
      </c>
      <c r="F367" s="205"/>
      <c r="G367" s="205"/>
      <c r="H367" s="205"/>
      <c r="J367" s="205"/>
      <c r="K367" s="205"/>
      <c r="L367" s="205"/>
    </row>
    <row r="368" spans="2:12">
      <c r="B368" s="198" t="s">
        <v>371</v>
      </c>
      <c r="C368" s="198" t="s">
        <v>173</v>
      </c>
      <c r="D368" s="198" t="s">
        <v>123</v>
      </c>
      <c r="F368" s="205"/>
      <c r="G368" s="205"/>
      <c r="H368" s="205"/>
      <c r="J368" s="205"/>
      <c r="K368" s="205"/>
      <c r="L368" s="205"/>
    </row>
    <row r="369" spans="2:12">
      <c r="B369" s="198" t="s">
        <v>371</v>
      </c>
      <c r="C369" s="198" t="s">
        <v>174</v>
      </c>
      <c r="D369" s="198" t="s">
        <v>123</v>
      </c>
      <c r="F369" s="205"/>
      <c r="G369" s="205"/>
      <c r="H369" s="205"/>
      <c r="J369" s="205"/>
      <c r="K369" s="205"/>
      <c r="L369" s="205"/>
    </row>
    <row r="370" spans="2:12">
      <c r="B370" s="198" t="s">
        <v>371</v>
      </c>
      <c r="C370" s="198" t="s">
        <v>175</v>
      </c>
      <c r="D370" s="198" t="s">
        <v>123</v>
      </c>
      <c r="F370" s="205"/>
      <c r="G370" s="205"/>
      <c r="H370" s="205"/>
      <c r="J370" s="205"/>
      <c r="K370" s="205"/>
      <c r="L370" s="205"/>
    </row>
    <row r="371" spans="2:12">
      <c r="B371" s="198" t="s">
        <v>371</v>
      </c>
      <c r="C371" s="198" t="s">
        <v>176</v>
      </c>
      <c r="D371" s="198" t="s">
        <v>123</v>
      </c>
      <c r="F371" s="205"/>
      <c r="G371" s="205"/>
      <c r="H371" s="205"/>
      <c r="J371" s="205"/>
      <c r="K371" s="205"/>
      <c r="L371" s="205"/>
    </row>
    <row r="372" spans="2:12">
      <c r="B372" s="198" t="s">
        <v>371</v>
      </c>
      <c r="C372" s="198" t="s">
        <v>196</v>
      </c>
      <c r="D372" s="198" t="s">
        <v>123</v>
      </c>
      <c r="F372" s="205"/>
      <c r="G372" s="205"/>
      <c r="H372" s="205"/>
      <c r="J372" s="205"/>
      <c r="K372" s="205"/>
      <c r="L372" s="205"/>
    </row>
    <row r="373" spans="2:12">
      <c r="B373" s="198" t="s">
        <v>371</v>
      </c>
      <c r="C373" s="198" t="s">
        <v>197</v>
      </c>
      <c r="D373" s="198" t="s">
        <v>123</v>
      </c>
      <c r="F373" s="205"/>
      <c r="G373" s="205"/>
      <c r="H373" s="205"/>
      <c r="J373" s="205"/>
      <c r="K373" s="205"/>
      <c r="L373" s="205"/>
    </row>
    <row r="374" spans="2:12">
      <c r="B374" s="198" t="s">
        <v>372</v>
      </c>
      <c r="C374" s="198" t="s">
        <v>172</v>
      </c>
      <c r="D374" s="198" t="s">
        <v>123</v>
      </c>
      <c r="F374" s="205"/>
      <c r="G374" s="205"/>
      <c r="H374" s="205"/>
      <c r="J374" s="205"/>
      <c r="K374" s="205"/>
      <c r="L374" s="205"/>
    </row>
    <row r="375" spans="2:12">
      <c r="B375" s="198" t="s">
        <v>372</v>
      </c>
      <c r="C375" s="198" t="s">
        <v>195</v>
      </c>
      <c r="D375" s="198" t="s">
        <v>123</v>
      </c>
      <c r="F375" s="205"/>
      <c r="G375" s="205"/>
      <c r="H375" s="205"/>
      <c r="J375" s="205"/>
      <c r="K375" s="205"/>
      <c r="L375" s="205"/>
    </row>
    <row r="376" spans="2:12">
      <c r="B376" s="198" t="s">
        <v>372</v>
      </c>
      <c r="C376" s="198" t="s">
        <v>173</v>
      </c>
      <c r="D376" s="198" t="s">
        <v>123</v>
      </c>
      <c r="F376" s="205"/>
      <c r="G376" s="205"/>
      <c r="H376" s="205"/>
      <c r="J376" s="205"/>
      <c r="K376" s="205"/>
      <c r="L376" s="205"/>
    </row>
    <row r="377" spans="2:12">
      <c r="B377" s="198" t="s">
        <v>372</v>
      </c>
      <c r="C377" s="198" t="s">
        <v>174</v>
      </c>
      <c r="D377" s="198" t="s">
        <v>123</v>
      </c>
      <c r="F377" s="205"/>
      <c r="G377" s="205"/>
      <c r="H377" s="205"/>
      <c r="J377" s="205"/>
      <c r="K377" s="205"/>
      <c r="L377" s="205"/>
    </row>
    <row r="378" spans="2:12">
      <c r="B378" s="198" t="s">
        <v>372</v>
      </c>
      <c r="C378" s="198" t="s">
        <v>175</v>
      </c>
      <c r="D378" s="198" t="s">
        <v>123</v>
      </c>
      <c r="F378" s="205"/>
      <c r="G378" s="205"/>
      <c r="H378" s="205"/>
      <c r="J378" s="205"/>
      <c r="K378" s="205"/>
      <c r="L378" s="205"/>
    </row>
    <row r="379" spans="2:12">
      <c r="B379" s="198" t="s">
        <v>372</v>
      </c>
      <c r="C379" s="198" t="s">
        <v>176</v>
      </c>
      <c r="D379" s="198" t="s">
        <v>123</v>
      </c>
      <c r="F379" s="205"/>
      <c r="G379" s="205"/>
      <c r="H379" s="205"/>
      <c r="J379" s="205"/>
      <c r="K379" s="205"/>
      <c r="L379" s="205"/>
    </row>
    <row r="380" spans="2:12">
      <c r="B380" s="198" t="s">
        <v>372</v>
      </c>
      <c r="C380" s="198" t="s">
        <v>196</v>
      </c>
      <c r="D380" s="198" t="s">
        <v>123</v>
      </c>
      <c r="F380" s="205"/>
      <c r="G380" s="205"/>
      <c r="H380" s="205"/>
      <c r="J380" s="205"/>
      <c r="K380" s="205"/>
      <c r="L380" s="205"/>
    </row>
    <row r="381" spans="2:12">
      <c r="B381" s="198" t="s">
        <v>372</v>
      </c>
      <c r="C381" s="198" t="s">
        <v>197</v>
      </c>
      <c r="D381" s="198" t="s">
        <v>123</v>
      </c>
      <c r="F381" s="205"/>
      <c r="G381" s="205"/>
      <c r="H381" s="205"/>
      <c r="J381" s="205"/>
      <c r="K381" s="205"/>
      <c r="L381" s="205"/>
    </row>
    <row r="382" spans="2:12">
      <c r="B382" s="198" t="s">
        <v>373</v>
      </c>
      <c r="C382" s="198"/>
      <c r="D382" s="198" t="s">
        <v>123</v>
      </c>
      <c r="F382" s="205"/>
      <c r="G382" s="205"/>
      <c r="H382" s="205"/>
      <c r="J382" s="205"/>
      <c r="K382" s="205"/>
      <c r="L382" s="205"/>
    </row>
    <row r="383" spans="2:12">
      <c r="B383" s="198" t="s">
        <v>374</v>
      </c>
      <c r="C383" s="198"/>
      <c r="D383" s="198" t="s">
        <v>123</v>
      </c>
      <c r="F383" s="205"/>
      <c r="G383" s="205"/>
      <c r="H383" s="205"/>
      <c r="J383" s="205"/>
      <c r="K383" s="205"/>
      <c r="L383" s="205"/>
    </row>
    <row r="384" spans="2:12">
      <c r="B384" s="198" t="s">
        <v>375</v>
      </c>
      <c r="C384" s="198"/>
      <c r="D384" s="198" t="s">
        <v>123</v>
      </c>
      <c r="F384" s="205"/>
      <c r="G384" s="205"/>
      <c r="H384" s="205"/>
      <c r="J384" s="205"/>
      <c r="K384" s="205"/>
      <c r="L384" s="205"/>
    </row>
    <row r="385" spans="2:12">
      <c r="B385" s="198" t="s">
        <v>376</v>
      </c>
      <c r="C385" s="198"/>
      <c r="D385" s="198" t="s">
        <v>123</v>
      </c>
      <c r="F385" s="205"/>
      <c r="G385" s="205"/>
      <c r="H385" s="205"/>
      <c r="J385" s="205"/>
      <c r="K385" s="205"/>
      <c r="L385" s="205"/>
    </row>
    <row r="386" spans="2:12">
      <c r="B386" s="198" t="s">
        <v>377</v>
      </c>
      <c r="C386" s="198"/>
      <c r="D386" s="198" t="s">
        <v>123</v>
      </c>
      <c r="F386" s="205"/>
      <c r="G386" s="205"/>
      <c r="H386" s="205"/>
      <c r="J386" s="205"/>
      <c r="K386" s="205"/>
      <c r="L386" s="205"/>
    </row>
    <row r="387" spans="2:12">
      <c r="B387" s="198" t="s">
        <v>378</v>
      </c>
      <c r="C387" s="198" t="s">
        <v>354</v>
      </c>
      <c r="D387" s="198" t="s">
        <v>123</v>
      </c>
      <c r="F387" s="205"/>
      <c r="G387" s="205"/>
      <c r="H387" s="205"/>
      <c r="J387" s="205"/>
      <c r="K387" s="205"/>
      <c r="L387" s="205"/>
    </row>
    <row r="388" spans="2:12">
      <c r="B388" s="198" t="s">
        <v>378</v>
      </c>
      <c r="C388" s="198" t="s">
        <v>355</v>
      </c>
      <c r="D388" s="198" t="s">
        <v>123</v>
      </c>
      <c r="F388" s="205"/>
      <c r="G388" s="205"/>
      <c r="H388" s="205"/>
      <c r="J388" s="205"/>
      <c r="K388" s="205"/>
      <c r="L388" s="205"/>
    </row>
    <row r="389" spans="2:12">
      <c r="B389" s="198" t="s">
        <v>378</v>
      </c>
      <c r="C389" s="198" t="s">
        <v>356</v>
      </c>
      <c r="D389" s="198" t="s">
        <v>123</v>
      </c>
      <c r="F389" s="205"/>
      <c r="G389" s="205"/>
      <c r="H389" s="205"/>
      <c r="J389" s="205"/>
      <c r="K389" s="205"/>
      <c r="L389" s="205"/>
    </row>
    <row r="390" spans="2:12">
      <c r="B390" s="198" t="s">
        <v>378</v>
      </c>
      <c r="C390" s="198" t="s">
        <v>357</v>
      </c>
      <c r="D390" s="198" t="s">
        <v>123</v>
      </c>
      <c r="F390" s="205"/>
      <c r="G390" s="205"/>
      <c r="H390" s="205"/>
      <c r="J390" s="205"/>
      <c r="K390" s="205"/>
      <c r="L390" s="205"/>
    </row>
    <row r="391" spans="2:12">
      <c r="B391" s="198" t="s">
        <v>379</v>
      </c>
      <c r="C391" s="198" t="s">
        <v>170</v>
      </c>
      <c r="D391" s="198" t="s">
        <v>123</v>
      </c>
      <c r="F391" s="205"/>
      <c r="G391" s="205"/>
      <c r="H391" s="205"/>
      <c r="J391" s="205"/>
      <c r="K391" s="205"/>
      <c r="L391" s="205"/>
    </row>
    <row r="392" spans="2:12">
      <c r="B392" s="198" t="s">
        <v>379</v>
      </c>
      <c r="C392" s="198" t="s">
        <v>171</v>
      </c>
      <c r="D392" s="198" t="s">
        <v>123</v>
      </c>
      <c r="F392" s="205"/>
      <c r="G392" s="205"/>
      <c r="H392" s="205"/>
      <c r="J392" s="205"/>
      <c r="K392" s="205"/>
      <c r="L392" s="205"/>
    </row>
    <row r="393" spans="2:12">
      <c r="B393" s="198" t="s">
        <v>379</v>
      </c>
      <c r="C393" s="198" t="s">
        <v>172</v>
      </c>
      <c r="D393" s="198" t="s">
        <v>123</v>
      </c>
      <c r="F393" s="205"/>
      <c r="G393" s="205"/>
      <c r="H393" s="205"/>
      <c r="J393" s="205"/>
      <c r="K393" s="205"/>
      <c r="L393" s="205"/>
    </row>
    <row r="394" spans="2:12">
      <c r="B394" s="198" t="s">
        <v>379</v>
      </c>
      <c r="C394" s="198" t="s">
        <v>173</v>
      </c>
      <c r="D394" s="198" t="s">
        <v>123</v>
      </c>
      <c r="F394" s="205"/>
      <c r="G394" s="205"/>
      <c r="H394" s="205"/>
      <c r="J394" s="205"/>
      <c r="K394" s="205"/>
      <c r="L394" s="205"/>
    </row>
    <row r="395" spans="2:12">
      <c r="B395" s="198" t="s">
        <v>379</v>
      </c>
      <c r="C395" s="198" t="s">
        <v>174</v>
      </c>
      <c r="D395" s="198" t="s">
        <v>123</v>
      </c>
      <c r="F395" s="205"/>
      <c r="G395" s="205"/>
      <c r="H395" s="205"/>
      <c r="J395" s="205"/>
      <c r="K395" s="205"/>
      <c r="L395" s="205"/>
    </row>
    <row r="396" spans="2:12">
      <c r="B396" s="198" t="s">
        <v>379</v>
      </c>
      <c r="C396" s="198" t="s">
        <v>175</v>
      </c>
      <c r="D396" s="198" t="s">
        <v>123</v>
      </c>
      <c r="F396" s="205"/>
      <c r="G396" s="205"/>
      <c r="H396" s="205"/>
      <c r="J396" s="205"/>
      <c r="K396" s="205"/>
      <c r="L396" s="205"/>
    </row>
    <row r="397" spans="2:12">
      <c r="B397" s="198" t="s">
        <v>379</v>
      </c>
      <c r="C397" s="198" t="s">
        <v>176</v>
      </c>
      <c r="D397" s="198" t="s">
        <v>123</v>
      </c>
      <c r="F397" s="205"/>
      <c r="G397" s="205"/>
      <c r="H397" s="205"/>
      <c r="J397" s="205"/>
      <c r="K397" s="205"/>
      <c r="L397" s="205"/>
    </row>
    <row r="398" spans="2:12">
      <c r="B398" s="198" t="s">
        <v>379</v>
      </c>
      <c r="C398" s="198" t="s">
        <v>177</v>
      </c>
      <c r="D398" s="198" t="s">
        <v>123</v>
      </c>
      <c r="F398" s="205"/>
      <c r="G398" s="205"/>
      <c r="H398" s="205"/>
      <c r="J398" s="205"/>
      <c r="K398" s="205"/>
      <c r="L398" s="205"/>
    </row>
    <row r="399" spans="2:12">
      <c r="B399" s="198" t="s">
        <v>380</v>
      </c>
      <c r="C399" s="198" t="s">
        <v>170</v>
      </c>
      <c r="D399" s="198" t="s">
        <v>123</v>
      </c>
      <c r="F399" s="205"/>
      <c r="G399" s="205"/>
      <c r="H399" s="205"/>
      <c r="J399" s="205"/>
      <c r="K399" s="205"/>
      <c r="L399" s="205"/>
    </row>
    <row r="400" spans="2:12">
      <c r="B400" s="198" t="s">
        <v>380</v>
      </c>
      <c r="C400" s="198" t="s">
        <v>171</v>
      </c>
      <c r="D400" s="198" t="s">
        <v>123</v>
      </c>
      <c r="F400" s="205"/>
      <c r="G400" s="205"/>
      <c r="H400" s="205"/>
      <c r="J400" s="205"/>
      <c r="K400" s="205"/>
      <c r="L400" s="205"/>
    </row>
    <row r="401" spans="2:12">
      <c r="B401" s="198" t="s">
        <v>380</v>
      </c>
      <c r="C401" s="198" t="s">
        <v>172</v>
      </c>
      <c r="D401" s="198" t="s">
        <v>123</v>
      </c>
      <c r="F401" s="205"/>
      <c r="G401" s="205"/>
      <c r="H401" s="205"/>
      <c r="J401" s="205"/>
      <c r="K401" s="205"/>
      <c r="L401" s="205"/>
    </row>
    <row r="402" spans="2:12">
      <c r="B402" s="198" t="s">
        <v>380</v>
      </c>
      <c r="C402" s="198" t="s">
        <v>173</v>
      </c>
      <c r="D402" s="198" t="s">
        <v>123</v>
      </c>
      <c r="F402" s="205"/>
      <c r="G402" s="205"/>
      <c r="H402" s="205"/>
      <c r="J402" s="205"/>
      <c r="K402" s="205"/>
      <c r="L402" s="205"/>
    </row>
    <row r="403" spans="2:12">
      <c r="B403" s="198" t="s">
        <v>380</v>
      </c>
      <c r="C403" s="198" t="s">
        <v>174</v>
      </c>
      <c r="D403" s="198" t="s">
        <v>123</v>
      </c>
      <c r="F403" s="205"/>
      <c r="G403" s="205"/>
      <c r="H403" s="205"/>
      <c r="J403" s="205"/>
      <c r="K403" s="205"/>
      <c r="L403" s="205"/>
    </row>
    <row r="404" spans="2:12">
      <c r="B404" s="198" t="s">
        <v>380</v>
      </c>
      <c r="C404" s="198" t="s">
        <v>175</v>
      </c>
      <c r="D404" s="198" t="s">
        <v>123</v>
      </c>
      <c r="F404" s="205"/>
      <c r="G404" s="205"/>
      <c r="H404" s="205"/>
      <c r="J404" s="205"/>
      <c r="K404" s="205"/>
      <c r="L404" s="205"/>
    </row>
    <row r="405" spans="2:12">
      <c r="B405" s="198" t="s">
        <v>380</v>
      </c>
      <c r="C405" s="198" t="s">
        <v>176</v>
      </c>
      <c r="D405" s="198" t="s">
        <v>123</v>
      </c>
      <c r="F405" s="205"/>
      <c r="G405" s="205"/>
      <c r="H405" s="205"/>
      <c r="J405" s="205"/>
      <c r="K405" s="205"/>
      <c r="L405" s="205"/>
    </row>
    <row r="406" spans="2:12">
      <c r="B406" s="198" t="s">
        <v>380</v>
      </c>
      <c r="C406" s="198" t="s">
        <v>177</v>
      </c>
      <c r="D406" s="198" t="s">
        <v>123</v>
      </c>
      <c r="F406" s="205"/>
      <c r="G406" s="205"/>
      <c r="H406" s="205"/>
      <c r="J406" s="205"/>
      <c r="K406" s="205"/>
      <c r="L406" s="205"/>
    </row>
    <row r="407" spans="2:12">
      <c r="B407" s="198" t="s">
        <v>381</v>
      </c>
      <c r="C407" s="198"/>
      <c r="D407" s="198" t="s">
        <v>123</v>
      </c>
      <c r="F407" s="205"/>
      <c r="G407" s="205"/>
      <c r="H407" s="205"/>
      <c r="J407" s="205"/>
      <c r="K407" s="205"/>
      <c r="L407" s="205"/>
    </row>
    <row r="408" spans="2:12">
      <c r="B408" s="198" t="s">
        <v>382</v>
      </c>
      <c r="C408" s="198"/>
      <c r="D408" s="198" t="s">
        <v>123</v>
      </c>
      <c r="F408" s="205"/>
      <c r="G408" s="205"/>
      <c r="H408" s="205"/>
      <c r="J408" s="205"/>
      <c r="K408" s="205"/>
      <c r="L408" s="205"/>
    </row>
    <row r="409" spans="2:12">
      <c r="B409" s="198" t="s">
        <v>383</v>
      </c>
      <c r="C409" s="198" t="s">
        <v>384</v>
      </c>
      <c r="D409" s="198" t="s">
        <v>123</v>
      </c>
      <c r="F409" s="205"/>
      <c r="G409" s="205"/>
      <c r="H409" s="205"/>
      <c r="J409" s="205"/>
      <c r="K409" s="205"/>
      <c r="L409" s="205"/>
    </row>
    <row r="410" spans="2:12">
      <c r="B410" s="198" t="s">
        <v>383</v>
      </c>
      <c r="C410" s="198" t="s">
        <v>385</v>
      </c>
      <c r="D410" s="198" t="s">
        <v>123</v>
      </c>
      <c r="F410" s="205"/>
      <c r="G410" s="205"/>
      <c r="H410" s="205"/>
      <c r="J410" s="205"/>
      <c r="K410" s="205"/>
      <c r="L410" s="205"/>
    </row>
    <row r="411" spans="2:12">
      <c r="B411" s="198" t="s">
        <v>383</v>
      </c>
      <c r="C411" s="198" t="s">
        <v>386</v>
      </c>
      <c r="D411" s="198" t="s">
        <v>123</v>
      </c>
      <c r="F411" s="205"/>
      <c r="G411" s="205"/>
      <c r="H411" s="205"/>
      <c r="J411" s="205"/>
      <c r="K411" s="205"/>
      <c r="L411" s="205"/>
    </row>
    <row r="412" spans="2:12">
      <c r="B412" s="198" t="s">
        <v>383</v>
      </c>
      <c r="C412" s="198" t="s">
        <v>387</v>
      </c>
      <c r="D412" s="198" t="s">
        <v>123</v>
      </c>
      <c r="F412" s="205"/>
      <c r="G412" s="205"/>
      <c r="H412" s="205"/>
      <c r="J412" s="205"/>
      <c r="K412" s="205"/>
      <c r="L412" s="205"/>
    </row>
    <row r="413" spans="2:12">
      <c r="B413" s="198" t="s">
        <v>383</v>
      </c>
      <c r="C413" s="198" t="s">
        <v>388</v>
      </c>
      <c r="D413" s="198" t="s">
        <v>123</v>
      </c>
      <c r="F413" s="205"/>
      <c r="G413" s="205"/>
      <c r="H413" s="205"/>
      <c r="J413" s="205"/>
      <c r="K413" s="205"/>
      <c r="L413" s="205"/>
    </row>
    <row r="414" spans="2:12">
      <c r="B414" s="198" t="s">
        <v>383</v>
      </c>
      <c r="C414" s="198" t="s">
        <v>389</v>
      </c>
      <c r="D414" s="198" t="s">
        <v>123</v>
      </c>
      <c r="F414" s="205"/>
      <c r="G414" s="205"/>
      <c r="H414" s="205"/>
      <c r="J414" s="205"/>
      <c r="K414" s="205"/>
      <c r="L414" s="205"/>
    </row>
    <row r="415" spans="2:12">
      <c r="B415" s="198" t="s">
        <v>390</v>
      </c>
      <c r="C415" s="198" t="s">
        <v>391</v>
      </c>
      <c r="D415" s="198" t="s">
        <v>123</v>
      </c>
      <c r="F415" s="205"/>
      <c r="G415" s="205"/>
      <c r="H415" s="205"/>
      <c r="J415" s="205"/>
      <c r="K415" s="205"/>
      <c r="L415" s="205"/>
    </row>
    <row r="416" spans="2:12">
      <c r="B416" s="198" t="s">
        <v>390</v>
      </c>
      <c r="C416" s="198" t="s">
        <v>392</v>
      </c>
      <c r="D416" s="198" t="s">
        <v>123</v>
      </c>
      <c r="F416" s="205"/>
      <c r="G416" s="205"/>
      <c r="H416" s="205"/>
      <c r="J416" s="205"/>
      <c r="K416" s="205"/>
      <c r="L416" s="205"/>
    </row>
    <row r="417" spans="2:12">
      <c r="B417" s="198" t="s">
        <v>390</v>
      </c>
      <c r="C417" s="198" t="s">
        <v>393</v>
      </c>
      <c r="D417" s="198" t="s">
        <v>123</v>
      </c>
      <c r="F417" s="205"/>
      <c r="G417" s="205"/>
      <c r="H417" s="205"/>
      <c r="J417" s="205"/>
      <c r="K417" s="205"/>
      <c r="L417" s="205"/>
    </row>
    <row r="418" spans="2:12">
      <c r="B418" s="198" t="s">
        <v>390</v>
      </c>
      <c r="C418" s="198" t="s">
        <v>394</v>
      </c>
      <c r="D418" s="198" t="s">
        <v>123</v>
      </c>
      <c r="F418" s="205"/>
      <c r="G418" s="205"/>
      <c r="H418" s="205"/>
      <c r="J418" s="205"/>
      <c r="K418" s="205"/>
      <c r="L418" s="205"/>
    </row>
    <row r="419" spans="2:12">
      <c r="B419" s="198" t="s">
        <v>390</v>
      </c>
      <c r="C419" s="198" t="s">
        <v>395</v>
      </c>
      <c r="D419" s="198" t="s">
        <v>123</v>
      </c>
      <c r="F419" s="205"/>
      <c r="G419" s="205"/>
      <c r="H419" s="205"/>
      <c r="J419" s="205"/>
      <c r="K419" s="205"/>
      <c r="L419" s="205"/>
    </row>
    <row r="420" spans="2:12">
      <c r="B420" s="198" t="s">
        <v>390</v>
      </c>
      <c r="C420" s="198" t="s">
        <v>396</v>
      </c>
      <c r="D420" s="198" t="s">
        <v>123</v>
      </c>
      <c r="F420" s="205"/>
      <c r="G420" s="205"/>
      <c r="H420" s="205"/>
      <c r="J420" s="205"/>
      <c r="K420" s="205"/>
      <c r="L420" s="205"/>
    </row>
    <row r="421" spans="2:12">
      <c r="B421" s="198" t="s">
        <v>390</v>
      </c>
      <c r="C421" s="198" t="s">
        <v>397</v>
      </c>
      <c r="D421" s="198" t="s">
        <v>123</v>
      </c>
      <c r="F421" s="205"/>
      <c r="G421" s="205"/>
      <c r="H421" s="205"/>
      <c r="J421" s="205"/>
      <c r="K421" s="205"/>
      <c r="L421" s="205"/>
    </row>
    <row r="422" spans="2:12">
      <c r="B422" s="198" t="s">
        <v>398</v>
      </c>
      <c r="C422" s="198" t="s">
        <v>391</v>
      </c>
      <c r="D422" s="198" t="s">
        <v>123</v>
      </c>
      <c r="F422" s="205"/>
      <c r="G422" s="205"/>
      <c r="H422" s="205"/>
      <c r="J422" s="205"/>
      <c r="K422" s="205"/>
      <c r="L422" s="205"/>
    </row>
    <row r="423" spans="2:12">
      <c r="B423" s="198" t="s">
        <v>398</v>
      </c>
      <c r="C423" s="198" t="s">
        <v>392</v>
      </c>
      <c r="D423" s="198" t="s">
        <v>123</v>
      </c>
      <c r="F423" s="205"/>
      <c r="G423" s="205"/>
      <c r="H423" s="205"/>
      <c r="J423" s="205"/>
      <c r="K423" s="205"/>
      <c r="L423" s="205"/>
    </row>
    <row r="424" spans="2:12">
      <c r="B424" s="198" t="s">
        <v>398</v>
      </c>
      <c r="C424" s="198" t="s">
        <v>393</v>
      </c>
      <c r="D424" s="198" t="s">
        <v>123</v>
      </c>
      <c r="F424" s="205"/>
      <c r="G424" s="205"/>
      <c r="H424" s="205"/>
      <c r="J424" s="205"/>
      <c r="K424" s="205"/>
      <c r="L424" s="205"/>
    </row>
    <row r="425" spans="2:12">
      <c r="B425" s="198" t="s">
        <v>398</v>
      </c>
      <c r="C425" s="198" t="s">
        <v>394</v>
      </c>
      <c r="D425" s="198" t="s">
        <v>123</v>
      </c>
      <c r="F425" s="205"/>
      <c r="G425" s="205"/>
      <c r="H425" s="205"/>
      <c r="J425" s="205"/>
      <c r="K425" s="205"/>
      <c r="L425" s="205"/>
    </row>
    <row r="426" spans="2:12">
      <c r="B426" s="198" t="s">
        <v>398</v>
      </c>
      <c r="C426" s="198" t="s">
        <v>395</v>
      </c>
      <c r="D426" s="198" t="s">
        <v>123</v>
      </c>
      <c r="F426" s="205"/>
      <c r="G426" s="205"/>
      <c r="H426" s="205"/>
      <c r="J426" s="205"/>
      <c r="K426" s="205"/>
      <c r="L426" s="205"/>
    </row>
    <row r="427" spans="2:12">
      <c r="B427" s="198" t="s">
        <v>398</v>
      </c>
      <c r="C427" s="198" t="s">
        <v>396</v>
      </c>
      <c r="D427" s="198" t="s">
        <v>123</v>
      </c>
      <c r="F427" s="205"/>
      <c r="G427" s="205"/>
      <c r="H427" s="205"/>
      <c r="J427" s="205"/>
      <c r="K427" s="205"/>
      <c r="L427" s="205"/>
    </row>
    <row r="428" spans="2:12">
      <c r="B428" s="198" t="s">
        <v>398</v>
      </c>
      <c r="C428" s="198" t="s">
        <v>397</v>
      </c>
      <c r="D428" s="198" t="s">
        <v>123</v>
      </c>
      <c r="F428" s="205"/>
      <c r="G428" s="205"/>
      <c r="H428" s="205"/>
      <c r="J428" s="205"/>
      <c r="K428" s="205"/>
      <c r="L428" s="205"/>
    </row>
    <row r="429" spans="2:12">
      <c r="B429" s="198" t="s">
        <v>399</v>
      </c>
      <c r="C429" s="198"/>
      <c r="D429" s="198" t="s">
        <v>123</v>
      </c>
      <c r="F429" s="205"/>
      <c r="G429" s="205"/>
      <c r="H429" s="205"/>
      <c r="J429" s="205"/>
      <c r="K429" s="205"/>
      <c r="L429" s="205"/>
    </row>
    <row r="430" spans="2:12">
      <c r="B430" s="198" t="s">
        <v>400</v>
      </c>
      <c r="C430" s="198"/>
      <c r="D430" s="198" t="s">
        <v>123</v>
      </c>
      <c r="F430" s="205"/>
      <c r="G430" s="205"/>
      <c r="H430" s="205"/>
      <c r="J430" s="205"/>
      <c r="K430" s="205"/>
      <c r="L430" s="205"/>
    </row>
    <row r="431" spans="2:12">
      <c r="B431" s="198" t="s">
        <v>401</v>
      </c>
      <c r="C431" s="198"/>
      <c r="D431" s="198" t="s">
        <v>123</v>
      </c>
      <c r="F431" s="205"/>
      <c r="G431" s="205"/>
      <c r="H431" s="205"/>
      <c r="J431" s="205"/>
      <c r="K431" s="205"/>
      <c r="L431" s="205"/>
    </row>
    <row r="432" spans="2:12">
      <c r="B432" s="198" t="s">
        <v>402</v>
      </c>
      <c r="C432" s="198"/>
      <c r="D432" s="198" t="s">
        <v>123</v>
      </c>
      <c r="F432" s="205"/>
      <c r="G432" s="205"/>
      <c r="H432" s="205"/>
      <c r="J432" s="205"/>
      <c r="K432" s="205"/>
      <c r="L432" s="205"/>
    </row>
    <row r="433" spans="2:12">
      <c r="B433" s="198" t="s">
        <v>403</v>
      </c>
      <c r="C433" s="198"/>
      <c r="D433" s="198" t="s">
        <v>123</v>
      </c>
      <c r="F433" s="205"/>
      <c r="G433" s="205"/>
      <c r="H433" s="205"/>
      <c r="J433" s="205"/>
      <c r="K433" s="205"/>
      <c r="L433" s="205"/>
    </row>
    <row r="434" spans="2:12">
      <c r="B434" s="198" t="s">
        <v>404</v>
      </c>
      <c r="C434" s="198"/>
      <c r="D434" s="198" t="s">
        <v>123</v>
      </c>
      <c r="F434" s="205"/>
      <c r="G434" s="205"/>
      <c r="H434" s="205"/>
      <c r="J434" s="205"/>
      <c r="K434" s="205"/>
      <c r="L434" s="205"/>
    </row>
    <row r="435" spans="2:12">
      <c r="B435" s="198" t="s">
        <v>405</v>
      </c>
      <c r="C435" s="198"/>
      <c r="D435" s="198" t="s">
        <v>123</v>
      </c>
      <c r="F435" s="205"/>
      <c r="G435" s="205"/>
      <c r="H435" s="205"/>
      <c r="J435" s="205"/>
      <c r="K435" s="205"/>
      <c r="L435" s="205"/>
    </row>
    <row r="436" spans="2:12">
      <c r="B436" s="198" t="s">
        <v>406</v>
      </c>
      <c r="C436" s="198"/>
      <c r="D436" s="198" t="s">
        <v>123</v>
      </c>
      <c r="F436" s="205"/>
      <c r="G436" s="205"/>
      <c r="H436" s="205"/>
      <c r="J436" s="205"/>
      <c r="K436" s="205"/>
      <c r="L436" s="205"/>
    </row>
    <row r="437" spans="2:12">
      <c r="B437" s="198" t="s">
        <v>407</v>
      </c>
      <c r="C437" s="198"/>
      <c r="D437" s="198" t="s">
        <v>123</v>
      </c>
      <c r="F437" s="205"/>
      <c r="G437" s="205"/>
      <c r="H437" s="205"/>
      <c r="J437" s="205"/>
      <c r="K437" s="205"/>
      <c r="L437" s="205"/>
    </row>
    <row r="438" spans="2:12">
      <c r="B438" s="198" t="s">
        <v>408</v>
      </c>
      <c r="C438" s="198"/>
      <c r="D438" s="198" t="s">
        <v>123</v>
      </c>
      <c r="F438" s="205"/>
      <c r="G438" s="205"/>
      <c r="H438" s="205"/>
      <c r="J438" s="205"/>
      <c r="K438" s="205"/>
      <c r="L438" s="205"/>
    </row>
    <row r="439" spans="2:12">
      <c r="B439" s="198" t="s">
        <v>409</v>
      </c>
      <c r="C439" s="198"/>
      <c r="D439" s="198" t="s">
        <v>123</v>
      </c>
      <c r="F439" s="205"/>
      <c r="G439" s="205"/>
      <c r="H439" s="205"/>
      <c r="J439" s="205"/>
      <c r="K439" s="205"/>
      <c r="L439" s="205"/>
    </row>
    <row r="440" spans="2:12">
      <c r="B440" s="198" t="s">
        <v>410</v>
      </c>
      <c r="C440" s="198"/>
      <c r="D440" s="198" t="s">
        <v>123</v>
      </c>
      <c r="F440" s="205"/>
      <c r="G440" s="205"/>
      <c r="H440" s="205"/>
      <c r="J440" s="205"/>
      <c r="K440" s="205"/>
      <c r="L440" s="205"/>
    </row>
    <row r="441" spans="2:12">
      <c r="B441" s="198" t="s">
        <v>411</v>
      </c>
      <c r="C441" s="198"/>
      <c r="D441" s="198" t="s">
        <v>123</v>
      </c>
      <c r="F441" s="205"/>
      <c r="G441" s="205"/>
      <c r="H441" s="205"/>
      <c r="J441" s="205"/>
      <c r="K441" s="205"/>
      <c r="L441" s="205"/>
    </row>
    <row r="442" spans="2:12">
      <c r="B442" s="198" t="s">
        <v>412</v>
      </c>
      <c r="C442" s="198"/>
      <c r="D442" s="198" t="s">
        <v>123</v>
      </c>
      <c r="F442" s="205"/>
      <c r="G442" s="205"/>
      <c r="H442" s="205"/>
      <c r="J442" s="205"/>
      <c r="K442" s="205"/>
      <c r="L442" s="205"/>
    </row>
    <row r="443" spans="2:12">
      <c r="B443" s="198" t="s">
        <v>413</v>
      </c>
      <c r="C443" s="198"/>
      <c r="D443" s="198" t="s">
        <v>123</v>
      </c>
      <c r="F443" s="205"/>
      <c r="G443" s="205"/>
      <c r="H443" s="205"/>
      <c r="J443" s="205"/>
      <c r="K443" s="205"/>
      <c r="L443" s="205"/>
    </row>
    <row r="444" spans="2:12">
      <c r="B444" s="198" t="s">
        <v>414</v>
      </c>
      <c r="C444" s="198"/>
      <c r="D444" s="198" t="s">
        <v>123</v>
      </c>
      <c r="F444" s="205"/>
      <c r="G444" s="205"/>
      <c r="H444" s="205"/>
      <c r="J444" s="205"/>
      <c r="K444" s="205"/>
      <c r="L444" s="205"/>
    </row>
    <row r="445" spans="2:12">
      <c r="B445" s="198" t="s">
        <v>415</v>
      </c>
      <c r="C445" s="198" t="s">
        <v>232</v>
      </c>
      <c r="D445" s="198" t="s">
        <v>123</v>
      </c>
      <c r="F445" s="205"/>
      <c r="G445" s="205"/>
      <c r="H445" s="205"/>
      <c r="J445" s="205"/>
      <c r="K445" s="205"/>
      <c r="L445" s="205"/>
    </row>
    <row r="446" spans="2:12">
      <c r="B446" s="198" t="s">
        <v>415</v>
      </c>
      <c r="C446" s="198" t="s">
        <v>233</v>
      </c>
      <c r="D446" s="198" t="s">
        <v>123</v>
      </c>
      <c r="F446" s="205"/>
      <c r="G446" s="205"/>
      <c r="H446" s="205"/>
      <c r="J446" s="205"/>
      <c r="K446" s="205"/>
      <c r="L446" s="205"/>
    </row>
    <row r="447" spans="2:12">
      <c r="B447" s="198" t="s">
        <v>415</v>
      </c>
      <c r="C447" s="198" t="s">
        <v>234</v>
      </c>
      <c r="D447" s="198" t="s">
        <v>123</v>
      </c>
      <c r="F447" s="205"/>
      <c r="G447" s="205"/>
      <c r="H447" s="205"/>
      <c r="J447" s="205"/>
      <c r="K447" s="205"/>
      <c r="L447" s="205"/>
    </row>
    <row r="448" spans="2:12">
      <c r="B448" s="198" t="s">
        <v>415</v>
      </c>
      <c r="C448" s="198" t="s">
        <v>235</v>
      </c>
      <c r="D448" s="198" t="s">
        <v>123</v>
      </c>
      <c r="F448" s="205"/>
      <c r="G448" s="205"/>
      <c r="H448" s="205"/>
      <c r="J448" s="205"/>
      <c r="K448" s="205"/>
      <c r="L448" s="205"/>
    </row>
    <row r="449" spans="2:12">
      <c r="B449" s="198" t="s">
        <v>415</v>
      </c>
      <c r="C449" s="198" t="s">
        <v>236</v>
      </c>
      <c r="D449" s="198" t="s">
        <v>123</v>
      </c>
      <c r="F449" s="205"/>
      <c r="G449" s="205"/>
      <c r="H449" s="205"/>
      <c r="J449" s="205"/>
      <c r="K449" s="205"/>
      <c r="L449" s="205"/>
    </row>
    <row r="450" spans="2:12">
      <c r="B450" s="198" t="s">
        <v>415</v>
      </c>
      <c r="C450" s="198" t="s">
        <v>237</v>
      </c>
      <c r="D450" s="198" t="s">
        <v>123</v>
      </c>
      <c r="F450" s="205"/>
      <c r="G450" s="205"/>
      <c r="H450" s="205"/>
      <c r="J450" s="205"/>
      <c r="K450" s="205"/>
      <c r="L450" s="205"/>
    </row>
    <row r="451" spans="2:12">
      <c r="B451" s="198" t="s">
        <v>415</v>
      </c>
      <c r="C451" s="198" t="s">
        <v>238</v>
      </c>
      <c r="D451" s="198" t="s">
        <v>123</v>
      </c>
      <c r="F451" s="205"/>
      <c r="G451" s="205"/>
      <c r="H451" s="205"/>
      <c r="J451" s="205"/>
      <c r="K451" s="205"/>
      <c r="L451" s="205"/>
    </row>
    <row r="452" spans="2:12">
      <c r="B452" s="198" t="s">
        <v>415</v>
      </c>
      <c r="C452" s="198" t="s">
        <v>239</v>
      </c>
      <c r="D452" s="198" t="s">
        <v>123</v>
      </c>
      <c r="F452" s="205"/>
      <c r="G452" s="205"/>
      <c r="H452" s="205"/>
      <c r="J452" s="205"/>
      <c r="K452" s="205"/>
      <c r="L452" s="205"/>
    </row>
    <row r="453" spans="2:12">
      <c r="B453" s="198" t="s">
        <v>415</v>
      </c>
      <c r="C453" s="198" t="s">
        <v>240</v>
      </c>
      <c r="D453" s="198" t="s">
        <v>123</v>
      </c>
      <c r="F453" s="205"/>
      <c r="G453" s="205"/>
      <c r="H453" s="205"/>
      <c r="J453" s="205"/>
      <c r="K453" s="205"/>
      <c r="L453" s="205"/>
    </row>
    <row r="454" spans="2:12">
      <c r="B454" s="198" t="s">
        <v>416</v>
      </c>
      <c r="C454" s="198" t="s">
        <v>232</v>
      </c>
      <c r="D454" s="198" t="s">
        <v>123</v>
      </c>
      <c r="F454" s="205"/>
      <c r="G454" s="205"/>
      <c r="H454" s="205"/>
      <c r="J454" s="205"/>
      <c r="K454" s="205"/>
      <c r="L454" s="205"/>
    </row>
    <row r="455" spans="2:12">
      <c r="B455" s="198" t="s">
        <v>416</v>
      </c>
      <c r="C455" s="198" t="s">
        <v>233</v>
      </c>
      <c r="D455" s="198" t="s">
        <v>123</v>
      </c>
      <c r="F455" s="205"/>
      <c r="G455" s="205"/>
      <c r="H455" s="205"/>
      <c r="J455" s="205"/>
      <c r="K455" s="205"/>
      <c r="L455" s="205"/>
    </row>
    <row r="456" spans="2:12">
      <c r="B456" s="198" t="s">
        <v>416</v>
      </c>
      <c r="C456" s="198" t="s">
        <v>234</v>
      </c>
      <c r="D456" s="198" t="s">
        <v>123</v>
      </c>
      <c r="F456" s="205"/>
      <c r="G456" s="205"/>
      <c r="H456" s="205"/>
      <c r="J456" s="205"/>
      <c r="K456" s="205"/>
      <c r="L456" s="205"/>
    </row>
    <row r="457" spans="2:12">
      <c r="B457" s="198" t="s">
        <v>416</v>
      </c>
      <c r="C457" s="198" t="s">
        <v>235</v>
      </c>
      <c r="D457" s="198" t="s">
        <v>123</v>
      </c>
      <c r="F457" s="205"/>
      <c r="G457" s="205"/>
      <c r="H457" s="205"/>
      <c r="J457" s="205"/>
      <c r="K457" s="205"/>
      <c r="L457" s="205"/>
    </row>
    <row r="458" spans="2:12">
      <c r="B458" s="198" t="s">
        <v>416</v>
      </c>
      <c r="C458" s="198" t="s">
        <v>236</v>
      </c>
      <c r="D458" s="198" t="s">
        <v>123</v>
      </c>
      <c r="F458" s="205"/>
      <c r="G458" s="205"/>
      <c r="H458" s="205"/>
      <c r="J458" s="205"/>
      <c r="K458" s="205"/>
      <c r="L458" s="205"/>
    </row>
    <row r="459" spans="2:12">
      <c r="B459" s="198" t="s">
        <v>416</v>
      </c>
      <c r="C459" s="198" t="s">
        <v>237</v>
      </c>
      <c r="D459" s="198" t="s">
        <v>123</v>
      </c>
      <c r="F459" s="205"/>
      <c r="G459" s="205"/>
      <c r="H459" s="205"/>
      <c r="J459" s="205"/>
      <c r="K459" s="205"/>
      <c r="L459" s="205"/>
    </row>
    <row r="460" spans="2:12">
      <c r="B460" s="198" t="s">
        <v>416</v>
      </c>
      <c r="C460" s="198" t="s">
        <v>238</v>
      </c>
      <c r="D460" s="198" t="s">
        <v>123</v>
      </c>
      <c r="F460" s="205"/>
      <c r="G460" s="205"/>
      <c r="H460" s="205"/>
      <c r="J460" s="205"/>
      <c r="K460" s="205"/>
      <c r="L460" s="205"/>
    </row>
    <row r="461" spans="2:12">
      <c r="B461" s="198" t="s">
        <v>416</v>
      </c>
      <c r="C461" s="198" t="s">
        <v>239</v>
      </c>
      <c r="D461" s="198" t="s">
        <v>123</v>
      </c>
      <c r="F461" s="205"/>
      <c r="G461" s="205"/>
      <c r="H461" s="205"/>
      <c r="J461" s="205"/>
      <c r="K461" s="205"/>
      <c r="L461" s="205"/>
    </row>
    <row r="462" spans="2:12">
      <c r="B462" s="198" t="s">
        <v>416</v>
      </c>
      <c r="C462" s="198" t="s">
        <v>240</v>
      </c>
      <c r="D462" s="198" t="s">
        <v>123</v>
      </c>
      <c r="F462" s="205"/>
      <c r="G462" s="205"/>
      <c r="H462" s="205"/>
      <c r="J462" s="205"/>
      <c r="K462" s="205"/>
      <c r="L462" s="205"/>
    </row>
    <row r="463" spans="2:12">
      <c r="B463" s="198" t="s">
        <v>417</v>
      </c>
      <c r="C463" s="198" t="s">
        <v>232</v>
      </c>
      <c r="D463" s="198" t="s">
        <v>123</v>
      </c>
      <c r="F463" s="205"/>
      <c r="G463" s="205"/>
      <c r="H463" s="205"/>
      <c r="J463" s="205"/>
      <c r="K463" s="205"/>
      <c r="L463" s="205"/>
    </row>
    <row r="464" spans="2:12">
      <c r="B464" s="198" t="s">
        <v>417</v>
      </c>
      <c r="C464" s="198" t="s">
        <v>233</v>
      </c>
      <c r="D464" s="198" t="s">
        <v>123</v>
      </c>
      <c r="F464" s="205"/>
      <c r="G464" s="205"/>
      <c r="H464" s="205"/>
      <c r="J464" s="205"/>
      <c r="K464" s="205"/>
      <c r="L464" s="205"/>
    </row>
    <row r="465" spans="2:12">
      <c r="B465" s="198" t="s">
        <v>417</v>
      </c>
      <c r="C465" s="198" t="s">
        <v>234</v>
      </c>
      <c r="D465" s="198" t="s">
        <v>123</v>
      </c>
      <c r="F465" s="205"/>
      <c r="G465" s="205"/>
      <c r="H465" s="205"/>
      <c r="J465" s="205"/>
      <c r="K465" s="205"/>
      <c r="L465" s="205"/>
    </row>
    <row r="466" spans="2:12">
      <c r="B466" s="198" t="s">
        <v>417</v>
      </c>
      <c r="C466" s="198" t="s">
        <v>235</v>
      </c>
      <c r="D466" s="198" t="s">
        <v>123</v>
      </c>
      <c r="F466" s="205"/>
      <c r="G466" s="205"/>
      <c r="H466" s="205"/>
      <c r="J466" s="205"/>
      <c r="K466" s="205"/>
      <c r="L466" s="205"/>
    </row>
    <row r="467" spans="2:12">
      <c r="B467" s="198" t="s">
        <v>417</v>
      </c>
      <c r="C467" s="198" t="s">
        <v>236</v>
      </c>
      <c r="D467" s="198" t="s">
        <v>123</v>
      </c>
      <c r="F467" s="205"/>
      <c r="G467" s="205"/>
      <c r="H467" s="205"/>
      <c r="J467" s="205"/>
      <c r="K467" s="205"/>
      <c r="L467" s="205"/>
    </row>
    <row r="468" spans="2:12">
      <c r="B468" s="198" t="s">
        <v>417</v>
      </c>
      <c r="C468" s="198" t="s">
        <v>237</v>
      </c>
      <c r="D468" s="198" t="s">
        <v>123</v>
      </c>
      <c r="F468" s="205"/>
      <c r="G468" s="205"/>
      <c r="H468" s="205"/>
      <c r="J468" s="205"/>
      <c r="K468" s="205"/>
      <c r="L468" s="205"/>
    </row>
    <row r="469" spans="2:12">
      <c r="B469" s="198" t="s">
        <v>417</v>
      </c>
      <c r="C469" s="198" t="s">
        <v>238</v>
      </c>
      <c r="D469" s="198" t="s">
        <v>123</v>
      </c>
      <c r="F469" s="205"/>
      <c r="G469" s="205"/>
      <c r="H469" s="205"/>
      <c r="J469" s="205"/>
      <c r="K469" s="205"/>
      <c r="L469" s="205"/>
    </row>
    <row r="470" spans="2:12">
      <c r="B470" s="198" t="s">
        <v>417</v>
      </c>
      <c r="C470" s="198" t="s">
        <v>239</v>
      </c>
      <c r="D470" s="198" t="s">
        <v>123</v>
      </c>
      <c r="F470" s="205"/>
      <c r="G470" s="205"/>
      <c r="H470" s="205"/>
      <c r="J470" s="205"/>
      <c r="K470" s="205"/>
      <c r="L470" s="205"/>
    </row>
    <row r="471" spans="2:12">
      <c r="B471" s="198" t="s">
        <v>417</v>
      </c>
      <c r="C471" s="198" t="s">
        <v>240</v>
      </c>
      <c r="D471" s="198" t="s">
        <v>123</v>
      </c>
      <c r="F471" s="205"/>
      <c r="G471" s="205"/>
      <c r="H471" s="205"/>
      <c r="J471" s="205"/>
      <c r="K471" s="205"/>
      <c r="L471" s="205"/>
    </row>
    <row r="472" spans="2:12">
      <c r="B472" s="198" t="s">
        <v>418</v>
      </c>
      <c r="C472" s="198" t="s">
        <v>419</v>
      </c>
      <c r="D472" s="198" t="s">
        <v>123</v>
      </c>
      <c r="F472" s="205"/>
      <c r="G472" s="205"/>
      <c r="H472" s="205"/>
      <c r="J472" s="205"/>
      <c r="K472" s="205"/>
      <c r="L472" s="205"/>
    </row>
    <row r="473" spans="2:12">
      <c r="B473" s="198" t="s">
        <v>418</v>
      </c>
      <c r="C473" s="198" t="s">
        <v>420</v>
      </c>
      <c r="D473" s="198" t="s">
        <v>123</v>
      </c>
      <c r="F473" s="205"/>
      <c r="G473" s="205"/>
      <c r="H473" s="205"/>
      <c r="J473" s="205"/>
      <c r="K473" s="205"/>
      <c r="L473" s="205"/>
    </row>
    <row r="474" spans="2:12">
      <c r="B474" s="198" t="s">
        <v>418</v>
      </c>
      <c r="C474" s="198" t="s">
        <v>421</v>
      </c>
      <c r="D474" s="198" t="s">
        <v>123</v>
      </c>
      <c r="F474" s="205"/>
      <c r="G474" s="205"/>
      <c r="H474" s="205"/>
      <c r="J474" s="205"/>
      <c r="K474" s="205"/>
      <c r="L474" s="205"/>
    </row>
    <row r="475" spans="2:12">
      <c r="B475" s="198" t="s">
        <v>418</v>
      </c>
      <c r="C475" s="198" t="s">
        <v>422</v>
      </c>
      <c r="D475" s="198" t="s">
        <v>123</v>
      </c>
      <c r="F475" s="205"/>
      <c r="G475" s="205"/>
      <c r="H475" s="205"/>
      <c r="J475" s="205"/>
      <c r="K475" s="205"/>
      <c r="L475" s="205"/>
    </row>
    <row r="476" spans="2:12">
      <c r="B476" s="198" t="s">
        <v>418</v>
      </c>
      <c r="C476" s="198" t="s">
        <v>423</v>
      </c>
      <c r="D476" s="198" t="s">
        <v>123</v>
      </c>
      <c r="F476" s="205"/>
      <c r="G476" s="205"/>
      <c r="H476" s="205"/>
      <c r="J476" s="205"/>
      <c r="K476" s="205"/>
      <c r="L476" s="205"/>
    </row>
    <row r="477" spans="2:12">
      <c r="B477" s="198" t="s">
        <v>418</v>
      </c>
      <c r="C477" s="198" t="s">
        <v>424</v>
      </c>
      <c r="D477" s="198" t="s">
        <v>123</v>
      </c>
      <c r="F477" s="205"/>
      <c r="G477" s="205"/>
      <c r="H477" s="205"/>
      <c r="J477" s="205"/>
      <c r="K477" s="205"/>
      <c r="L477" s="205"/>
    </row>
    <row r="478" spans="2:12">
      <c r="B478" s="198" t="s">
        <v>418</v>
      </c>
      <c r="C478" s="198" t="s">
        <v>425</v>
      </c>
      <c r="D478" s="198" t="s">
        <v>123</v>
      </c>
      <c r="F478" s="205"/>
      <c r="G478" s="205"/>
      <c r="H478" s="205"/>
      <c r="J478" s="205"/>
      <c r="K478" s="205"/>
      <c r="L478" s="205"/>
    </row>
    <row r="479" spans="2:12">
      <c r="B479" s="198" t="s">
        <v>418</v>
      </c>
      <c r="C479" s="198" t="s">
        <v>426</v>
      </c>
      <c r="D479" s="198" t="s">
        <v>123</v>
      </c>
      <c r="F479" s="205"/>
      <c r="G479" s="205"/>
      <c r="H479" s="205"/>
      <c r="J479" s="205"/>
      <c r="K479" s="205"/>
      <c r="L479" s="205"/>
    </row>
    <row r="480" spans="2:12">
      <c r="B480" s="198" t="s">
        <v>427</v>
      </c>
      <c r="C480" s="198" t="s">
        <v>428</v>
      </c>
      <c r="D480" s="198" t="s">
        <v>123</v>
      </c>
      <c r="F480" s="205"/>
      <c r="G480" s="205"/>
      <c r="H480" s="205"/>
      <c r="J480" s="205"/>
      <c r="K480" s="205"/>
      <c r="L480" s="205"/>
    </row>
    <row r="481" spans="2:12">
      <c r="B481" s="198" t="s">
        <v>427</v>
      </c>
      <c r="C481" s="198" t="s">
        <v>429</v>
      </c>
      <c r="D481" s="198" t="s">
        <v>123</v>
      </c>
      <c r="F481" s="205"/>
      <c r="G481" s="205"/>
      <c r="H481" s="205"/>
      <c r="J481" s="205"/>
      <c r="K481" s="205"/>
      <c r="L481" s="205"/>
    </row>
    <row r="482" spans="2:12">
      <c r="B482" s="198" t="s">
        <v>427</v>
      </c>
      <c r="C482" s="198" t="s">
        <v>430</v>
      </c>
      <c r="D482" s="198" t="s">
        <v>123</v>
      </c>
      <c r="F482" s="205"/>
      <c r="G482" s="205"/>
      <c r="H482" s="205"/>
      <c r="J482" s="205"/>
      <c r="K482" s="205"/>
      <c r="L482" s="205"/>
    </row>
    <row r="483" spans="2:12">
      <c r="B483" s="198" t="s">
        <v>427</v>
      </c>
      <c r="C483" s="198" t="s">
        <v>431</v>
      </c>
      <c r="D483" s="198" t="s">
        <v>123</v>
      </c>
      <c r="F483" s="205"/>
      <c r="G483" s="205"/>
      <c r="H483" s="205"/>
      <c r="J483" s="205"/>
      <c r="K483" s="205"/>
      <c r="L483" s="205"/>
    </row>
    <row r="484" spans="2:12">
      <c r="B484" s="198" t="s">
        <v>427</v>
      </c>
      <c r="C484" s="198" t="s">
        <v>432</v>
      </c>
      <c r="D484" s="198" t="s">
        <v>123</v>
      </c>
      <c r="F484" s="205"/>
      <c r="G484" s="205"/>
      <c r="H484" s="205"/>
      <c r="J484" s="205"/>
      <c r="K484" s="205"/>
      <c r="L484" s="205"/>
    </row>
    <row r="485" spans="2:12">
      <c r="B485" s="198" t="s">
        <v>427</v>
      </c>
      <c r="C485" s="198" t="s">
        <v>433</v>
      </c>
      <c r="D485" s="198" t="s">
        <v>123</v>
      </c>
      <c r="F485" s="205"/>
      <c r="G485" s="205"/>
      <c r="H485" s="205"/>
      <c r="J485" s="205"/>
      <c r="K485" s="205"/>
      <c r="L485" s="205"/>
    </row>
    <row r="486" spans="2:12">
      <c r="B486" s="198" t="s">
        <v>434</v>
      </c>
      <c r="C486" s="198" t="s">
        <v>180</v>
      </c>
      <c r="D486" s="198" t="s">
        <v>123</v>
      </c>
      <c r="F486" s="205"/>
      <c r="G486" s="205"/>
      <c r="H486" s="205"/>
      <c r="J486" s="205"/>
      <c r="K486" s="205"/>
      <c r="L486" s="205"/>
    </row>
    <row r="487" spans="2:12">
      <c r="B487" s="198" t="s">
        <v>434</v>
      </c>
      <c r="C487" s="198" t="s">
        <v>170</v>
      </c>
      <c r="D487" s="198" t="s">
        <v>123</v>
      </c>
      <c r="F487" s="205"/>
      <c r="G487" s="205"/>
      <c r="H487" s="205"/>
      <c r="J487" s="205"/>
      <c r="K487" s="205"/>
      <c r="L487" s="205"/>
    </row>
    <row r="488" spans="2:12">
      <c r="B488" s="198" t="s">
        <v>434</v>
      </c>
      <c r="C488" s="198" t="s">
        <v>171</v>
      </c>
      <c r="D488" s="198" t="s">
        <v>123</v>
      </c>
      <c r="F488" s="205"/>
      <c r="G488" s="205"/>
      <c r="H488" s="205"/>
      <c r="J488" s="205"/>
      <c r="K488" s="205"/>
      <c r="L488" s="205"/>
    </row>
    <row r="489" spans="2:12">
      <c r="B489" s="198" t="s">
        <v>434</v>
      </c>
      <c r="C489" s="198" t="s">
        <v>172</v>
      </c>
      <c r="D489" s="198" t="s">
        <v>123</v>
      </c>
      <c r="F489" s="205"/>
      <c r="G489" s="205"/>
      <c r="H489" s="205"/>
      <c r="J489" s="205"/>
      <c r="K489" s="205"/>
      <c r="L489" s="205"/>
    </row>
    <row r="490" spans="2:12">
      <c r="B490" s="198" t="s">
        <v>434</v>
      </c>
      <c r="C490" s="198" t="s">
        <v>435</v>
      </c>
      <c r="D490" s="198" t="s">
        <v>123</v>
      </c>
      <c r="F490" s="205"/>
      <c r="G490" s="205"/>
      <c r="H490" s="205"/>
      <c r="J490" s="205"/>
      <c r="K490" s="205"/>
      <c r="L490" s="205"/>
    </row>
    <row r="491" spans="2:12">
      <c r="B491" s="198" t="s">
        <v>436</v>
      </c>
      <c r="C491" s="198" t="s">
        <v>170</v>
      </c>
      <c r="D491" s="198" t="s">
        <v>123</v>
      </c>
      <c r="F491" s="205"/>
      <c r="G491" s="205"/>
      <c r="H491" s="205"/>
      <c r="J491" s="205"/>
      <c r="K491" s="205"/>
      <c r="L491" s="205"/>
    </row>
    <row r="492" spans="2:12">
      <c r="B492" s="198" t="s">
        <v>436</v>
      </c>
      <c r="C492" s="198" t="s">
        <v>171</v>
      </c>
      <c r="D492" s="198" t="s">
        <v>123</v>
      </c>
      <c r="F492" s="205"/>
      <c r="G492" s="205"/>
      <c r="H492" s="205"/>
      <c r="J492" s="205"/>
      <c r="K492" s="205"/>
      <c r="L492" s="205"/>
    </row>
    <row r="493" spans="2:12">
      <c r="B493" s="198" t="s">
        <v>436</v>
      </c>
      <c r="C493" s="198" t="s">
        <v>172</v>
      </c>
      <c r="D493" s="198" t="s">
        <v>123</v>
      </c>
      <c r="F493" s="205"/>
      <c r="G493" s="205"/>
      <c r="H493" s="205"/>
      <c r="J493" s="205"/>
      <c r="K493" s="205"/>
      <c r="L493" s="205"/>
    </row>
    <row r="494" spans="2:12">
      <c r="B494" s="198" t="s">
        <v>436</v>
      </c>
      <c r="C494" s="198" t="s">
        <v>173</v>
      </c>
      <c r="D494" s="198" t="s">
        <v>123</v>
      </c>
      <c r="F494" s="205"/>
      <c r="G494" s="205"/>
      <c r="H494" s="205"/>
      <c r="J494" s="205"/>
      <c r="K494" s="205"/>
      <c r="L494" s="205"/>
    </row>
    <row r="495" spans="2:12">
      <c r="B495" s="198" t="s">
        <v>436</v>
      </c>
      <c r="C495" s="198" t="s">
        <v>174</v>
      </c>
      <c r="D495" s="198" t="s">
        <v>123</v>
      </c>
      <c r="F495" s="205"/>
      <c r="G495" s="205"/>
      <c r="H495" s="205"/>
      <c r="J495" s="205"/>
      <c r="K495" s="205"/>
      <c r="L495" s="205"/>
    </row>
    <row r="496" spans="2:12">
      <c r="B496" s="198" t="s">
        <v>436</v>
      </c>
      <c r="C496" s="198" t="s">
        <v>175</v>
      </c>
      <c r="D496" s="198" t="s">
        <v>123</v>
      </c>
      <c r="F496" s="205"/>
      <c r="G496" s="205"/>
      <c r="H496" s="205"/>
      <c r="J496" s="205"/>
      <c r="K496" s="205"/>
      <c r="L496" s="205"/>
    </row>
    <row r="497" spans="2:12">
      <c r="B497" s="198" t="s">
        <v>436</v>
      </c>
      <c r="C497" s="198" t="s">
        <v>176</v>
      </c>
      <c r="D497" s="198" t="s">
        <v>123</v>
      </c>
      <c r="F497" s="205"/>
      <c r="G497" s="205"/>
      <c r="H497" s="205"/>
      <c r="J497" s="205"/>
      <c r="K497" s="205"/>
      <c r="L497" s="205"/>
    </row>
    <row r="498" spans="2:12">
      <c r="B498" s="198" t="s">
        <v>436</v>
      </c>
      <c r="C498" s="198" t="s">
        <v>177</v>
      </c>
      <c r="D498" s="198" t="s">
        <v>123</v>
      </c>
      <c r="F498" s="205"/>
      <c r="G498" s="205"/>
      <c r="H498" s="205"/>
      <c r="J498" s="205"/>
      <c r="K498" s="205"/>
      <c r="L498" s="205"/>
    </row>
    <row r="499" spans="2:12">
      <c r="B499" s="198" t="s">
        <v>437</v>
      </c>
      <c r="C499" s="198" t="s">
        <v>438</v>
      </c>
      <c r="D499" s="198" t="s">
        <v>123</v>
      </c>
      <c r="F499" s="205"/>
      <c r="G499" s="205"/>
      <c r="H499" s="205"/>
      <c r="J499" s="205"/>
      <c r="K499" s="205"/>
      <c r="L499" s="205"/>
    </row>
    <row r="500" spans="2:12">
      <c r="B500" s="198" t="s">
        <v>437</v>
      </c>
      <c r="C500" s="198" t="s">
        <v>264</v>
      </c>
      <c r="D500" s="198" t="s">
        <v>123</v>
      </c>
      <c r="F500" s="205"/>
      <c r="G500" s="205"/>
      <c r="H500" s="205"/>
      <c r="J500" s="205"/>
      <c r="K500" s="205"/>
      <c r="L500" s="205"/>
    </row>
    <row r="501" spans="2:12">
      <c r="B501" s="198" t="s">
        <v>437</v>
      </c>
      <c r="C501" s="198" t="s">
        <v>173</v>
      </c>
      <c r="D501" s="198" t="s">
        <v>123</v>
      </c>
      <c r="F501" s="205"/>
      <c r="G501" s="205"/>
      <c r="H501" s="205"/>
      <c r="J501" s="205"/>
      <c r="K501" s="205"/>
      <c r="L501" s="205"/>
    </row>
    <row r="502" spans="2:12">
      <c r="B502" s="198" t="s">
        <v>437</v>
      </c>
      <c r="C502" s="198" t="s">
        <v>174</v>
      </c>
      <c r="D502" s="198" t="s">
        <v>123</v>
      </c>
      <c r="F502" s="205"/>
      <c r="G502" s="205"/>
      <c r="H502" s="205"/>
      <c r="J502" s="205"/>
      <c r="K502" s="205"/>
      <c r="L502" s="205"/>
    </row>
    <row r="503" spans="2:12">
      <c r="B503" s="198" t="s">
        <v>437</v>
      </c>
      <c r="C503" s="198" t="s">
        <v>175</v>
      </c>
      <c r="D503" s="198" t="s">
        <v>123</v>
      </c>
      <c r="F503" s="205"/>
      <c r="G503" s="205"/>
      <c r="H503" s="205"/>
      <c r="J503" s="205"/>
      <c r="K503" s="205"/>
      <c r="L503" s="205"/>
    </row>
    <row r="504" spans="2:12">
      <c r="B504" s="198" t="s">
        <v>437</v>
      </c>
      <c r="C504" s="198" t="s">
        <v>176</v>
      </c>
      <c r="D504" s="198" t="s">
        <v>123</v>
      </c>
      <c r="F504" s="205"/>
      <c r="G504" s="205"/>
      <c r="H504" s="205"/>
      <c r="J504" s="205"/>
      <c r="K504" s="205"/>
      <c r="L504" s="205"/>
    </row>
    <row r="505" spans="2:12">
      <c r="B505" s="198" t="s">
        <v>437</v>
      </c>
      <c r="C505" s="198" t="s">
        <v>177</v>
      </c>
      <c r="D505" s="198" t="s">
        <v>123</v>
      </c>
      <c r="F505" s="205"/>
      <c r="G505" s="205"/>
      <c r="H505" s="205"/>
      <c r="J505" s="205"/>
      <c r="K505" s="205"/>
      <c r="L505" s="205"/>
    </row>
    <row r="506" spans="2:12">
      <c r="B506" s="206" t="s">
        <v>439</v>
      </c>
      <c r="C506" s="206"/>
      <c r="D506" s="206" t="s">
        <v>123</v>
      </c>
      <c r="F506" s="207"/>
      <c r="G506" s="207"/>
      <c r="H506" s="207"/>
      <c r="J506" s="207"/>
      <c r="K506" s="207"/>
      <c r="L506" s="207"/>
    </row>
    <row r="507" spans="2:12">
      <c r="H507" s="194"/>
      <c r="L507" s="194"/>
    </row>
    <row r="508" spans="2:12">
      <c r="B508" s="8" t="s">
        <v>39</v>
      </c>
    </row>
    <row r="509" spans="2:12">
      <c r="B509" s="61" t="s">
        <v>440</v>
      </c>
    </row>
    <row r="510" spans="2:12">
      <c r="B510" s="61" t="s">
        <v>441</v>
      </c>
    </row>
    <row r="511" spans="2:12">
      <c r="B511" s="61"/>
    </row>
    <row r="512" spans="2:12">
      <c r="B512" s="62" t="s">
        <v>42</v>
      </c>
    </row>
    <row r="513" spans="2:2">
      <c r="B513" s="62" t="s">
        <v>82</v>
      </c>
    </row>
    <row r="514" spans="2:2">
      <c r="B514" s="62" t="s">
        <v>44</v>
      </c>
    </row>
    <row r="515" spans="2:2">
      <c r="B515" s="62" t="s">
        <v>45</v>
      </c>
    </row>
  </sheetData>
  <autoFilter ref="B10:G506" xr:uid="{D4684637-CAD1-4A4B-B6B7-6F7400236542}"/>
  <mergeCells count="4">
    <mergeCell ref="B2:L2"/>
    <mergeCell ref="F6:L6"/>
    <mergeCell ref="F8:H8"/>
    <mergeCell ref="J8:L8"/>
  </mergeCells>
  <printOptions horizontalCentered="1"/>
  <pageMargins left="0.15748031496062992" right="0.15748031496062992" top="0.39370078740157483" bottom="0.39370078740157483" header="0.31496062992125984" footer="0.31496062992125984"/>
  <pageSetup paperSize="9" scale="75" orientation="landscape" r:id="rId1"/>
  <headerFooter>
    <oddFooter>&amp;C&amp;"Tahoma,Normal"Page &amp;P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6</vt:i4>
      </vt:variant>
      <vt:variant>
        <vt:lpstr>Plages nommées</vt:lpstr>
      </vt:variant>
      <vt:variant>
        <vt:i4>6</vt:i4>
      </vt:variant>
    </vt:vector>
  </HeadingPairs>
  <TitlesOfParts>
    <vt:vector size="12" baseType="lpstr">
      <vt:lpstr>1. DPGF h P2 - LOT 2</vt:lpstr>
      <vt:lpstr>2.0 DPGF € TOTAL P2 P3 - LOT 2</vt:lpstr>
      <vt:lpstr>2.1 DPGF € P2 - LOT 2</vt:lpstr>
      <vt:lpstr>2.2 DPGF P3 - LOT 2</vt:lpstr>
      <vt:lpstr>3. Annexe _ DPGF - LOT 2</vt:lpstr>
      <vt:lpstr>4. DPUF - LOT 2</vt:lpstr>
      <vt:lpstr>'4. DPUF - LOT 2'!Print_Area</vt:lpstr>
      <vt:lpstr>'1. DPGF h P2 - LOT 2'!Zone_d_impression</vt:lpstr>
      <vt:lpstr>'2.0 DPGF € TOTAL P2 P3 - LOT 2'!Zone_d_impression</vt:lpstr>
      <vt:lpstr>'2.1 DPGF € P2 - LOT 2'!Zone_d_impression</vt:lpstr>
      <vt:lpstr>'2.2 DPGF P3 - LOT 2'!Zone_d_impression</vt:lpstr>
      <vt:lpstr>'3. Annexe _ DPGF - LOT 2'!Zone_d_impression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Fabien ALLAIRE</dc:creator>
  <cp:lastModifiedBy>CARENA Laetitia</cp:lastModifiedBy>
  <dcterms:created xsi:type="dcterms:W3CDTF">2025-11-28T09:07:22Z</dcterms:created>
  <dcterms:modified xsi:type="dcterms:W3CDTF">2025-12-10T13:52:04Z</dcterms:modified>
</cp:coreProperties>
</file>